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/>
  <mc:AlternateContent xmlns:mc="http://schemas.openxmlformats.org/markup-compatibility/2006">
    <mc:Choice Requires="x15">
      <x15ac:absPath xmlns:x15ac="http://schemas.microsoft.com/office/spreadsheetml/2010/11/ac" url="C:\Users\vkoleva\Desktop\65-23-17 Kompleksno obslujvane 13013 - TG\"/>
    </mc:Choice>
  </mc:AlternateContent>
  <workbookProtection workbookAlgorithmName="SHA-512" workbookHashValue="PY36N4V4hsJt1WQl8g6hpD2AZ88+jURU48iijcUrI8GHW/DlGSp1/Ew0rJzYBgBPh+y0Cs2e7RhgJbGlB/pH+Q==" workbookSaltValue="OvfXAGuQOyhM3UrJsCgqyw==" workbookSpinCount="100000" lockStructure="1"/>
  <bookViews>
    <workbookView xWindow="0" yWindow="0" windowWidth="19200" windowHeight="11520"/>
  </bookViews>
  <sheets>
    <sheet name="блок 1" sheetId="3" r:id="rId1"/>
    <sheet name="блок 2" sheetId="7" r:id="rId2"/>
    <sheet name="блок 3" sheetId="8" r:id="rId3"/>
    <sheet name="блок 4" sheetId="9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9" i="9" l="1"/>
  <c r="P19" i="9"/>
  <c r="M19" i="9"/>
  <c r="J19" i="9"/>
  <c r="G19" i="9"/>
  <c r="U18" i="9"/>
  <c r="T20" i="9" s="1"/>
  <c r="R18" i="9"/>
  <c r="Q20" i="9" s="1"/>
  <c r="O18" i="9"/>
  <c r="N20" i="9" s="1"/>
  <c r="L18" i="9"/>
  <c r="K20" i="9" s="1"/>
  <c r="I18" i="9"/>
  <c r="H20" i="9" s="1"/>
  <c r="F18" i="9"/>
  <c r="B10" i="9"/>
  <c r="S19" i="8"/>
  <c r="P19" i="8"/>
  <c r="M19" i="8"/>
  <c r="J19" i="8"/>
  <c r="G19" i="8"/>
  <c r="U18" i="8"/>
  <c r="T20" i="8" s="1"/>
  <c r="R18" i="8"/>
  <c r="Q20" i="8" s="1"/>
  <c r="O18" i="8"/>
  <c r="N20" i="8" s="1"/>
  <c r="L18" i="8"/>
  <c r="K20" i="8" s="1"/>
  <c r="I18" i="8"/>
  <c r="H20" i="8" s="1"/>
  <c r="F18" i="8"/>
  <c r="E22" i="8" s="1"/>
  <c r="B10" i="8"/>
  <c r="B8" i="8" s="1"/>
  <c r="S19" i="7"/>
  <c r="P19" i="7"/>
  <c r="M19" i="7"/>
  <c r="J19" i="7"/>
  <c r="G19" i="7"/>
  <c r="U18" i="7"/>
  <c r="T20" i="7" s="1"/>
  <c r="R18" i="7"/>
  <c r="Q20" i="7" s="1"/>
  <c r="O18" i="7"/>
  <c r="N20" i="7" s="1"/>
  <c r="L18" i="7"/>
  <c r="K20" i="7" s="1"/>
  <c r="I18" i="7"/>
  <c r="H20" i="7" s="1"/>
  <c r="F18" i="7"/>
  <c r="E22" i="7" s="1"/>
  <c r="B10" i="7"/>
  <c r="B8" i="7" s="1"/>
  <c r="E22" i="9" l="1"/>
  <c r="V19" i="8"/>
  <c r="B8" i="9"/>
  <c r="V19" i="9" s="1"/>
  <c r="E21" i="9" s="1"/>
  <c r="F21" i="9" s="1"/>
  <c r="V19" i="7"/>
  <c r="E21" i="7" s="1"/>
  <c r="F21" i="7" s="1"/>
  <c r="E20" i="9"/>
  <c r="B22" i="9" s="1"/>
  <c r="E21" i="8"/>
  <c r="F21" i="8" s="1"/>
  <c r="E20" i="8"/>
  <c r="B22" i="8" s="1"/>
  <c r="E20" i="7"/>
  <c r="B22" i="7" s="1"/>
  <c r="U18" i="3"/>
  <c r="T20" i="3" s="1"/>
  <c r="R18" i="3"/>
  <c r="Q20" i="3" s="1"/>
  <c r="O18" i="3"/>
  <c r="N20" i="3" s="1"/>
  <c r="L18" i="3"/>
  <c r="I18" i="3"/>
  <c r="H20" i="3" s="1"/>
  <c r="F18" i="3"/>
  <c r="E20" i="3" s="1"/>
  <c r="B10" i="3"/>
  <c r="B8" i="3" s="1"/>
  <c r="E22" i="3" l="1"/>
  <c r="K20" i="3"/>
  <c r="G19" i="3"/>
  <c r="J19" i="3" l="1"/>
  <c r="B22" i="3"/>
  <c r="M19" i="3" l="1"/>
  <c r="V19" i="3" l="1"/>
  <c r="P19" i="3"/>
  <c r="S19" i="3" l="1"/>
  <c r="E21" i="3" s="1"/>
  <c r="F21" i="3" s="1"/>
</calcChain>
</file>

<file path=xl/sharedStrings.xml><?xml version="1.0" encoding="utf-8"?>
<sst xmlns="http://schemas.openxmlformats.org/spreadsheetml/2006/main" count="240" uniqueCount="30">
  <si>
    <t>Начална дата на Периода</t>
  </si>
  <si>
    <t>Крайна дата на Периода</t>
  </si>
  <si>
    <t>Продължителност на периода в дни</t>
  </si>
  <si>
    <t>Дни за изключения</t>
  </si>
  <si>
    <t>Коригирана продължителност на Периода</t>
  </si>
  <si>
    <t>Приложение към Техническа Спецификация 90H&amp;&amp;00-PB415 за Комплексно обслужване на ППС на Котел ЕП 140/670.</t>
  </si>
  <si>
    <t>Електронна таблица за изчисляване на К пр</t>
  </si>
  <si>
    <t>Изчисляване на Кпр</t>
  </si>
  <si>
    <t>Блок №</t>
  </si>
  <si>
    <t>ТЕЦ КонтурГлобал Марица Изток 3</t>
  </si>
  <si>
    <t>ППС 1</t>
  </si>
  <si>
    <t>ППС 2</t>
  </si>
  <si>
    <t>ППС 3</t>
  </si>
  <si>
    <t>ППС 4</t>
  </si>
  <si>
    <t>ППС 5</t>
  </si>
  <si>
    <t>ППС 6</t>
  </si>
  <si>
    <t>ППС 7</t>
  </si>
  <si>
    <t>ППС 8</t>
  </si>
  <si>
    <t>Средно претеглено</t>
  </si>
  <si>
    <t>Общо дни в Периода</t>
  </si>
  <si>
    <t>Средно претеглено Кпр за периода</t>
  </si>
  <si>
    <t>Измерено</t>
  </si>
  <si>
    <t>Кпр</t>
  </si>
  <si>
    <t>Справка от DCS</t>
  </si>
  <si>
    <t>Работни часове за период</t>
  </si>
  <si>
    <t>Дата</t>
  </si>
  <si>
    <t>Измерване</t>
  </si>
  <si>
    <t>Общо работни часове в Периода</t>
  </si>
  <si>
    <t>Общо (Сума) часове</t>
  </si>
  <si>
    <t>Продължителност дни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</si>
</sst>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.000_);_(* \(#,##0.000\);_(* &quot;-&quot;??_);_(@_)"/>
    <numFmt numFmtId="166" formatCode="0.000"/>
    <numFmt numFmtId="167" formatCode="0.0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14" fontId="0" fillId="0" borderId="0" xfId="0" applyNumberFormat="1" applyBorder="1"/>
    <xf numFmtId="0" fontId="0" fillId="0" borderId="0" xfId="0" applyNumberFormat="1" applyBorder="1"/>
    <xf numFmtId="0" fontId="2" fillId="0" borderId="0" xfId="0" applyFont="1" applyBorder="1"/>
    <xf numFmtId="165" fontId="0" fillId="0" borderId="0" xfId="1" applyNumberFormat="1" applyFont="1" applyBorder="1"/>
    <xf numFmtId="0" fontId="0" fillId="0" borderId="0" xfId="0" applyNumberFormat="1" applyFill="1" applyBorder="1"/>
    <xf numFmtId="0" fontId="0" fillId="0" borderId="0" xfId="0" applyNumberFormat="1" applyBorder="1" applyAlignment="1">
      <alignment horizontal="left"/>
    </xf>
    <xf numFmtId="0" fontId="0" fillId="0" borderId="0" xfId="0" applyNumberFormat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14" fontId="0" fillId="2" borderId="0" xfId="0" applyNumberForma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3" fillId="4" borderId="9" xfId="0" applyFont="1" applyFill="1" applyBorder="1"/>
    <xf numFmtId="167" fontId="3" fillId="4" borderId="10" xfId="0" applyNumberFormat="1" applyFont="1" applyFill="1" applyBorder="1"/>
    <xf numFmtId="0" fontId="5" fillId="0" borderId="0" xfId="0" applyFont="1"/>
    <xf numFmtId="0" fontId="3" fillId="0" borderId="0" xfId="0" applyFont="1" applyAlignment="1">
      <alignment horizontal="center" vertical="center"/>
    </xf>
    <xf numFmtId="14" fontId="0" fillId="3" borderId="5" xfId="0" applyNumberForma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67233</xdr:rowOff>
    </xdr:from>
    <xdr:to>
      <xdr:col>2</xdr:col>
      <xdr:colOff>160126</xdr:colOff>
      <xdr:row>4</xdr:row>
      <xdr:rowOff>179293</xdr:rowOff>
    </xdr:to>
    <xdr:pic>
      <xdr:nvPicPr>
        <xdr:cNvPr id="5" name="Picture 4" descr="LogoME3-BG-lef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11206" y="67233"/>
          <a:ext cx="3835655" cy="9300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67233</xdr:rowOff>
    </xdr:from>
    <xdr:to>
      <xdr:col>2</xdr:col>
      <xdr:colOff>160126</xdr:colOff>
      <xdr:row>4</xdr:row>
      <xdr:rowOff>179293</xdr:rowOff>
    </xdr:to>
    <xdr:pic>
      <xdr:nvPicPr>
        <xdr:cNvPr id="2" name="Picture 1" descr="LogoME3-BG-lef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11206" y="67233"/>
          <a:ext cx="3835095" cy="9312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67233</xdr:rowOff>
    </xdr:from>
    <xdr:to>
      <xdr:col>2</xdr:col>
      <xdr:colOff>160126</xdr:colOff>
      <xdr:row>4</xdr:row>
      <xdr:rowOff>179293</xdr:rowOff>
    </xdr:to>
    <xdr:pic>
      <xdr:nvPicPr>
        <xdr:cNvPr id="2" name="Picture 1" descr="LogoME3-BG-lef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11206" y="67233"/>
          <a:ext cx="3835095" cy="9312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67233</xdr:rowOff>
    </xdr:from>
    <xdr:to>
      <xdr:col>2</xdr:col>
      <xdr:colOff>160126</xdr:colOff>
      <xdr:row>4</xdr:row>
      <xdr:rowOff>179293</xdr:rowOff>
    </xdr:to>
    <xdr:pic>
      <xdr:nvPicPr>
        <xdr:cNvPr id="2" name="Picture 1" descr="LogoME3-BG-lef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11206" y="67233"/>
          <a:ext cx="3835095" cy="9312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tabSelected="1" zoomScale="85" zoomScaleNormal="85" workbookViewId="0">
      <selection activeCell="E10" sqref="E10"/>
    </sheetView>
  </sheetViews>
  <sheetFormatPr defaultColWidth="0" defaultRowHeight="15" zeroHeight="1" x14ac:dyDescent="0.25"/>
  <cols>
    <col min="1" max="1" width="44.7109375" bestFit="1" customWidth="1"/>
    <col min="2" max="2" width="10.5703125" bestFit="1" customWidth="1"/>
    <col min="3" max="3" width="3.28515625" customWidth="1"/>
    <col min="4" max="4" width="30.28515625" customWidth="1"/>
    <col min="5" max="5" width="10.42578125" bestFit="1" customWidth="1"/>
    <col min="6" max="6" width="25.5703125" bestFit="1" customWidth="1"/>
    <col min="7" max="7" width="11.42578125" bestFit="1" customWidth="1"/>
    <col min="8" max="8" width="10.42578125" bestFit="1" customWidth="1"/>
    <col min="9" max="9" width="25.5703125" bestFit="1" customWidth="1"/>
    <col min="10" max="10" width="11.42578125" bestFit="1" customWidth="1"/>
    <col min="11" max="11" width="10.42578125" bestFit="1" customWidth="1"/>
    <col min="12" max="12" width="25.5703125" bestFit="1" customWidth="1"/>
    <col min="13" max="13" width="11.42578125" bestFit="1" customWidth="1"/>
    <col min="14" max="14" width="10.42578125" bestFit="1" customWidth="1"/>
    <col min="15" max="15" width="25.5703125" bestFit="1" customWidth="1"/>
    <col min="16" max="16" width="11.42578125" bestFit="1" customWidth="1"/>
    <col min="17" max="17" width="10.42578125" bestFit="1" customWidth="1"/>
    <col min="18" max="18" width="25.5703125" bestFit="1" customWidth="1"/>
    <col min="19" max="19" width="11.42578125" bestFit="1" customWidth="1"/>
    <col min="20" max="20" width="10.42578125" bestFit="1" customWidth="1"/>
    <col min="21" max="21" width="25.5703125" bestFit="1" customWidth="1"/>
    <col min="22" max="22" width="11.42578125" bestFit="1" customWidth="1"/>
    <col min="23" max="23" width="0" hidden="1" customWidth="1"/>
    <col min="24" max="16384" width="9.140625" hidden="1"/>
  </cols>
  <sheetData>
    <row r="1" spans="1:23" s="1" customFormat="1" x14ac:dyDescent="0.25">
      <c r="E1" s="5"/>
      <c r="F1" s="6"/>
      <c r="G1" s="3"/>
      <c r="H1" s="7"/>
      <c r="I1" s="3"/>
      <c r="J1" s="3"/>
      <c r="K1" s="3"/>
      <c r="N1" s="7"/>
      <c r="O1" s="3"/>
      <c r="P1" s="3"/>
      <c r="Q1" s="3"/>
      <c r="T1" s="3"/>
    </row>
    <row r="2" spans="1:23" s="1" customFormat="1" ht="18.75" x14ac:dyDescent="0.3">
      <c r="D2" s="22" t="s">
        <v>9</v>
      </c>
      <c r="E2" s="5"/>
      <c r="F2" s="6"/>
      <c r="G2" s="3"/>
      <c r="H2" s="7"/>
      <c r="I2" s="3"/>
      <c r="J2" s="3"/>
      <c r="K2" s="3"/>
      <c r="N2" s="7"/>
      <c r="O2" s="3"/>
      <c r="P2" s="3"/>
      <c r="Q2" s="3"/>
      <c r="T2" s="3"/>
    </row>
    <row r="3" spans="1:23" s="1" customFormat="1" ht="15.75" x14ac:dyDescent="0.25">
      <c r="D3" s="21" t="s">
        <v>5</v>
      </c>
      <c r="E3" s="5"/>
      <c r="F3" s="6"/>
      <c r="G3" s="3"/>
      <c r="H3" s="7"/>
      <c r="I3" s="3"/>
      <c r="J3" s="3"/>
      <c r="K3" s="3"/>
      <c r="N3" s="7"/>
      <c r="O3" s="3"/>
      <c r="P3" s="3"/>
      <c r="Q3" s="3"/>
      <c r="T3" s="3"/>
    </row>
    <row r="4" spans="1:23" s="1" customFormat="1" x14ac:dyDescent="0.25">
      <c r="D4" s="1" t="s">
        <v>6</v>
      </c>
    </row>
    <row r="5" spans="1:23" s="1" customFormat="1" x14ac:dyDescent="0.25"/>
    <row r="6" spans="1:23" s="1" customFormat="1" x14ac:dyDescent="0.25">
      <c r="E6" s="2"/>
    </row>
    <row r="7" spans="1:23" ht="19.5" thickBot="1" x14ac:dyDescent="0.35">
      <c r="A7" s="28" t="s">
        <v>8</v>
      </c>
      <c r="B7" s="29">
        <v>1</v>
      </c>
      <c r="D7" s="9" t="s">
        <v>7</v>
      </c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 t="s">
        <v>4</v>
      </c>
      <c r="B8" s="8">
        <f>B10</f>
        <v>0</v>
      </c>
      <c r="D8" s="1"/>
      <c r="E8" s="11" t="s">
        <v>21</v>
      </c>
      <c r="F8" s="12" t="s">
        <v>23</v>
      </c>
      <c r="G8" s="13" t="s">
        <v>25</v>
      </c>
      <c r="H8" s="11" t="s">
        <v>21</v>
      </c>
      <c r="I8" s="12" t="s">
        <v>23</v>
      </c>
      <c r="J8" s="13" t="s">
        <v>25</v>
      </c>
      <c r="K8" s="11" t="s">
        <v>21</v>
      </c>
      <c r="L8" s="12" t="s">
        <v>23</v>
      </c>
      <c r="M8" s="13" t="s">
        <v>25</v>
      </c>
      <c r="N8" s="11" t="s">
        <v>21</v>
      </c>
      <c r="O8" s="12" t="s">
        <v>23</v>
      </c>
      <c r="P8" s="13" t="s">
        <v>25</v>
      </c>
      <c r="Q8" s="11" t="s">
        <v>21</v>
      </c>
      <c r="R8" s="12" t="s">
        <v>23</v>
      </c>
      <c r="S8" s="13" t="s">
        <v>25</v>
      </c>
      <c r="T8" s="11" t="s">
        <v>21</v>
      </c>
      <c r="U8" s="12" t="s">
        <v>23</v>
      </c>
      <c r="V8" s="13" t="s">
        <v>25</v>
      </c>
      <c r="W8" s="1"/>
    </row>
    <row r="9" spans="1:23" x14ac:dyDescent="0.25">
      <c r="A9" s="1" t="s">
        <v>3</v>
      </c>
      <c r="B9" s="8">
        <v>0</v>
      </c>
      <c r="D9" s="1"/>
      <c r="E9" s="14" t="s">
        <v>22</v>
      </c>
      <c r="F9" s="10" t="s">
        <v>24</v>
      </c>
      <c r="G9" s="15" t="s">
        <v>26</v>
      </c>
      <c r="H9" s="14" t="s">
        <v>22</v>
      </c>
      <c r="I9" s="10" t="s">
        <v>24</v>
      </c>
      <c r="J9" s="15" t="s">
        <v>26</v>
      </c>
      <c r="K9" s="14" t="s">
        <v>22</v>
      </c>
      <c r="L9" s="10" t="s">
        <v>24</v>
      </c>
      <c r="M9" s="15" t="s">
        <v>26</v>
      </c>
      <c r="N9" s="14" t="s">
        <v>22</v>
      </c>
      <c r="O9" s="10" t="s">
        <v>24</v>
      </c>
      <c r="P9" s="15" t="s">
        <v>26</v>
      </c>
      <c r="Q9" s="14" t="s">
        <v>22</v>
      </c>
      <c r="R9" s="10" t="s">
        <v>24</v>
      </c>
      <c r="S9" s="15" t="s">
        <v>26</v>
      </c>
      <c r="T9" s="14" t="s">
        <v>22</v>
      </c>
      <c r="U9" s="10" t="s">
        <v>24</v>
      </c>
      <c r="V9" s="15" t="s">
        <v>26</v>
      </c>
      <c r="W9" s="1"/>
    </row>
    <row r="10" spans="1:23" x14ac:dyDescent="0.25">
      <c r="A10" s="1" t="s">
        <v>2</v>
      </c>
      <c r="B10" s="8">
        <f>(B12-B11)</f>
        <v>0</v>
      </c>
      <c r="D10" s="1" t="s">
        <v>10</v>
      </c>
      <c r="E10" s="24"/>
      <c r="F10" s="25"/>
      <c r="G10" s="30"/>
      <c r="H10" s="24"/>
      <c r="I10" s="25"/>
      <c r="J10" s="30"/>
      <c r="K10" s="24"/>
      <c r="L10" s="25"/>
      <c r="M10" s="30"/>
      <c r="N10" s="24"/>
      <c r="O10" s="25"/>
      <c r="P10" s="30"/>
      <c r="Q10" s="24"/>
      <c r="R10" s="25"/>
      <c r="S10" s="30"/>
      <c r="T10" s="24"/>
      <c r="U10" s="25"/>
      <c r="V10" s="30"/>
      <c r="W10" s="1"/>
    </row>
    <row r="11" spans="1:23" x14ac:dyDescent="0.25">
      <c r="A11" s="1" t="s">
        <v>0</v>
      </c>
      <c r="B11" s="23"/>
      <c r="D11" s="1" t="s">
        <v>11</v>
      </c>
      <c r="E11" s="24"/>
      <c r="F11" s="25"/>
      <c r="G11" s="30"/>
      <c r="H11" s="24"/>
      <c r="I11" s="25"/>
      <c r="J11" s="30"/>
      <c r="K11" s="24"/>
      <c r="L11" s="25"/>
      <c r="M11" s="30"/>
      <c r="N11" s="24"/>
      <c r="O11" s="25"/>
      <c r="P11" s="30"/>
      <c r="Q11" s="24"/>
      <c r="R11" s="25"/>
      <c r="S11" s="30"/>
      <c r="T11" s="24"/>
      <c r="U11" s="25"/>
      <c r="V11" s="30"/>
      <c r="W11" s="1"/>
    </row>
    <row r="12" spans="1:23" x14ac:dyDescent="0.25">
      <c r="A12" s="1" t="s">
        <v>1</v>
      </c>
      <c r="B12" s="23"/>
      <c r="D12" s="1" t="s">
        <v>12</v>
      </c>
      <c r="E12" s="24"/>
      <c r="F12" s="25"/>
      <c r="G12" s="30"/>
      <c r="H12" s="24"/>
      <c r="I12" s="25"/>
      <c r="J12" s="30"/>
      <c r="K12" s="24"/>
      <c r="L12" s="25"/>
      <c r="M12" s="30"/>
      <c r="N12" s="24"/>
      <c r="O12" s="25"/>
      <c r="P12" s="30"/>
      <c r="Q12" s="24"/>
      <c r="R12" s="25"/>
      <c r="S12" s="30"/>
      <c r="T12" s="24"/>
      <c r="U12" s="25"/>
      <c r="V12" s="30"/>
      <c r="W12" s="1"/>
    </row>
    <row r="13" spans="1:23" x14ac:dyDescent="0.25">
      <c r="D13" s="1" t="s">
        <v>13</v>
      </c>
      <c r="E13" s="24"/>
      <c r="F13" s="25"/>
      <c r="G13" s="30"/>
      <c r="H13" s="24"/>
      <c r="I13" s="25"/>
      <c r="J13" s="30"/>
      <c r="K13" s="24"/>
      <c r="L13" s="25"/>
      <c r="M13" s="30"/>
      <c r="N13" s="24"/>
      <c r="O13" s="25"/>
      <c r="P13" s="30"/>
      <c r="Q13" s="24"/>
      <c r="R13" s="25"/>
      <c r="S13" s="30"/>
      <c r="T13" s="24"/>
      <c r="U13" s="25"/>
      <c r="V13" s="30"/>
      <c r="W13" s="1"/>
    </row>
    <row r="14" spans="1:23" x14ac:dyDescent="0.25">
      <c r="D14" s="1" t="s">
        <v>14</v>
      </c>
      <c r="E14" s="24"/>
      <c r="F14" s="25"/>
      <c r="G14" s="30"/>
      <c r="H14" s="24"/>
      <c r="I14" s="25"/>
      <c r="J14" s="30"/>
      <c r="K14" s="24"/>
      <c r="L14" s="25"/>
      <c r="M14" s="30"/>
      <c r="N14" s="24"/>
      <c r="O14" s="25"/>
      <c r="P14" s="30"/>
      <c r="Q14" s="24"/>
      <c r="R14" s="25"/>
      <c r="S14" s="30"/>
      <c r="T14" s="24"/>
      <c r="U14" s="25"/>
      <c r="V14" s="30"/>
      <c r="W14" s="1"/>
    </row>
    <row r="15" spans="1:23" x14ac:dyDescent="0.25">
      <c r="D15" s="1" t="s">
        <v>15</v>
      </c>
      <c r="E15" s="24"/>
      <c r="F15" s="25"/>
      <c r="G15" s="30"/>
      <c r="H15" s="24"/>
      <c r="I15" s="25"/>
      <c r="J15" s="30"/>
      <c r="K15" s="24"/>
      <c r="L15" s="25"/>
      <c r="M15" s="30"/>
      <c r="N15" s="24"/>
      <c r="O15" s="25"/>
      <c r="P15" s="30"/>
      <c r="Q15" s="24"/>
      <c r="R15" s="25"/>
      <c r="S15" s="30"/>
      <c r="T15" s="24"/>
      <c r="U15" s="25"/>
      <c r="V15" s="30"/>
      <c r="W15" s="1"/>
    </row>
    <row r="16" spans="1:23" x14ac:dyDescent="0.25">
      <c r="D16" s="1" t="s">
        <v>16</v>
      </c>
      <c r="E16" s="24"/>
      <c r="F16" s="25"/>
      <c r="G16" s="30"/>
      <c r="H16" s="24"/>
      <c r="I16" s="25"/>
      <c r="J16" s="30"/>
      <c r="K16" s="24"/>
      <c r="L16" s="25"/>
      <c r="M16" s="30"/>
      <c r="N16" s="24"/>
      <c r="O16" s="25"/>
      <c r="P16" s="30"/>
      <c r="Q16" s="24"/>
      <c r="R16" s="25"/>
      <c r="S16" s="30"/>
      <c r="T16" s="24"/>
      <c r="U16" s="25"/>
      <c r="V16" s="30"/>
      <c r="W16" s="1"/>
    </row>
    <row r="17" spans="1:23" x14ac:dyDescent="0.25">
      <c r="D17" s="1" t="s">
        <v>17</v>
      </c>
      <c r="E17" s="24"/>
      <c r="F17" s="25"/>
      <c r="G17" s="30"/>
      <c r="H17" s="24"/>
      <c r="I17" s="25"/>
      <c r="J17" s="30"/>
      <c r="K17" s="24"/>
      <c r="L17" s="25"/>
      <c r="M17" s="30"/>
      <c r="N17" s="24"/>
      <c r="O17" s="25"/>
      <c r="P17" s="30"/>
      <c r="Q17" s="24"/>
      <c r="R17" s="25"/>
      <c r="S17" s="30"/>
      <c r="T17" s="24"/>
      <c r="U17" s="25"/>
      <c r="V17" s="30"/>
      <c r="W17" s="1"/>
    </row>
    <row r="18" spans="1:23" x14ac:dyDescent="0.25">
      <c r="D18" s="1" t="s">
        <v>28</v>
      </c>
      <c r="E18" s="14"/>
      <c r="F18" s="10">
        <f>SUM(F10:F17)</f>
        <v>0</v>
      </c>
      <c r="G18" s="20"/>
      <c r="H18" s="14"/>
      <c r="I18" s="10">
        <f>SUM(I10:I17)</f>
        <v>0</v>
      </c>
      <c r="J18" s="20"/>
      <c r="K18" s="14"/>
      <c r="L18" s="10">
        <f>SUM(L10:L17)</f>
        <v>0</v>
      </c>
      <c r="M18" s="20"/>
      <c r="N18" s="14"/>
      <c r="O18" s="10">
        <f>SUM(O10:O17)</f>
        <v>0</v>
      </c>
      <c r="P18" s="20"/>
      <c r="Q18" s="14"/>
      <c r="R18" s="10">
        <f>SUM(R10:R17)</f>
        <v>0</v>
      </c>
      <c r="S18" s="20"/>
      <c r="T18" s="14"/>
      <c r="U18" s="10">
        <f>SUM(U10:U17)</f>
        <v>0</v>
      </c>
      <c r="V18" s="20"/>
      <c r="W18" s="1"/>
    </row>
    <row r="19" spans="1:23" x14ac:dyDescent="0.25">
      <c r="D19" s="9" t="s">
        <v>29</v>
      </c>
      <c r="E19" s="14"/>
      <c r="F19" s="10"/>
      <c r="G19" s="16">
        <f>G10-B11</f>
        <v>0</v>
      </c>
      <c r="H19" s="14"/>
      <c r="I19" s="10"/>
      <c r="J19" s="16">
        <f>J10-G10</f>
        <v>0</v>
      </c>
      <c r="K19" s="14"/>
      <c r="L19" s="10"/>
      <c r="M19" s="16">
        <f>M10-J10</f>
        <v>0</v>
      </c>
      <c r="N19" s="14"/>
      <c r="O19" s="10"/>
      <c r="P19" s="16">
        <f>P10-M10</f>
        <v>0</v>
      </c>
      <c r="Q19" s="14"/>
      <c r="R19" s="10"/>
      <c r="S19" s="16">
        <f>S10-P10</f>
        <v>0</v>
      </c>
      <c r="T19" s="14"/>
      <c r="U19" s="10"/>
      <c r="V19" s="16">
        <f>B12-S10-(B10-B8)</f>
        <v>0</v>
      </c>
      <c r="W19" s="1"/>
    </row>
    <row r="20" spans="1:23" ht="15.75" thickBot="1" x14ac:dyDescent="0.3">
      <c r="D20" s="1" t="s">
        <v>18</v>
      </c>
      <c r="E20" s="17" t="e">
        <f>SUMPRODUCT(E10:E17,F10:F17)/F18</f>
        <v>#DIV/0!</v>
      </c>
      <c r="F20" s="18"/>
      <c r="G20" s="19"/>
      <c r="H20" s="17" t="e">
        <f>SUMPRODUCT(H10:H17,I10:I17)/I18</f>
        <v>#DIV/0!</v>
      </c>
      <c r="I20" s="18"/>
      <c r="J20" s="19"/>
      <c r="K20" s="17" t="e">
        <f>SUMPRODUCT(K10:K17,L10:L17)/L18</f>
        <v>#DIV/0!</v>
      </c>
      <c r="L20" s="18"/>
      <c r="M20" s="19"/>
      <c r="N20" s="17" t="e">
        <f>SUMPRODUCT(N10:N17,O10:O17)/O18</f>
        <v>#DIV/0!</v>
      </c>
      <c r="O20" s="18"/>
      <c r="P20" s="19"/>
      <c r="Q20" s="17" t="e">
        <f>SUMPRODUCT(Q10:Q17,R10:R17)/R18</f>
        <v>#DIV/0!</v>
      </c>
      <c r="R20" s="18"/>
      <c r="S20" s="19"/>
      <c r="T20" s="17" t="e">
        <f>SUMPRODUCT(T10:T17,U10:U17)/U18</f>
        <v>#DIV/0!</v>
      </c>
      <c r="U20" s="18"/>
      <c r="V20" s="19"/>
      <c r="W20" s="1"/>
    </row>
    <row r="21" spans="1:23" ht="15.75" thickBot="1" x14ac:dyDescent="0.3">
      <c r="D21" s="4" t="s">
        <v>19</v>
      </c>
      <c r="E21" s="4">
        <f>G19+J19+M19+P19+S19+V19</f>
        <v>0</v>
      </c>
      <c r="F21" s="1" t="str">
        <f>IF(E21-B10&lt;&gt;0,"Несъответствие в периодите. Провери датите на измервания.","")</f>
        <v/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9.5" thickBot="1" x14ac:dyDescent="0.35">
      <c r="A22" s="26" t="s">
        <v>20</v>
      </c>
      <c r="B22" s="27" t="e">
        <f>(E20*F18+H20*I18+K20*L18+N20*O18+Q20*R18+T20*U18)/E22</f>
        <v>#DIV/0!</v>
      </c>
      <c r="D22" s="4" t="s">
        <v>27</v>
      </c>
      <c r="E22" s="4">
        <f>F18+I18+L18+O18+R18+U18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idden="1" x14ac:dyDescent="0.25"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idden="1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idden="1" x14ac:dyDescent="0.25"/>
    <row r="27" spans="1:23" hidden="1" x14ac:dyDescent="0.25"/>
    <row r="28" spans="1:23" hidden="1" x14ac:dyDescent="0.25"/>
    <row r="29" spans="1:23" hidden="1" x14ac:dyDescent="0.25"/>
    <row r="30" spans="1:23" hidden="1" x14ac:dyDescent="0.25"/>
    <row r="31" spans="1:23" hidden="1" x14ac:dyDescent="0.25"/>
    <row r="32" spans="1:2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</sheetData>
  <sheetProtection algorithmName="SHA-512" hashValue="gxeY/MyOxIDE0G7cWoUyPSO7Txco6BIBkDUuYGVkUtl5Am4NHRI5EcbUXJgmzqRT+xoeMNP4V9A74JhHv/iSmg==" saltValue="4nVql1Jq2EPYdx2fA6ie5g==" spinCount="100000" sheet="1" objects="1" scenarios="1"/>
  <mergeCells count="6">
    <mergeCell ref="V10:V17"/>
    <mergeCell ref="G10:G17"/>
    <mergeCell ref="J10:J17"/>
    <mergeCell ref="M10:M17"/>
    <mergeCell ref="P10:P17"/>
    <mergeCell ref="S10:S17"/>
  </mergeCells>
  <conditionalFormatting sqref="F21">
    <cfRule type="containsText" dxfId="3" priority="1" operator="containsText" text="Несъответствие в периодите. Провери датите на измервания.">
      <formula>NOT(ISERROR(SEARCH("Несъответствие в периодите. Провери датите на измервания.",F21)))</formula>
    </cfRule>
  </conditionalFormatting>
  <dataValidations count="3">
    <dataValidation type="decimal" allowBlank="1" showInputMessage="1" showErrorMessage="1" sqref="E10:E17 H10:H17 K10:K17 N10:N17 Q10:Q17 T10:T17">
      <formula1>0</formula1>
      <formula2>1</formula2>
    </dataValidation>
    <dataValidation type="whole" allowBlank="1" showInputMessage="1" showErrorMessage="1" sqref="F10:F17 I10:I17 L10:L17 O10:O17 R10:R17 U10:U17">
      <formula1>0</formula1>
      <formula2>5000</formula2>
    </dataValidation>
    <dataValidation type="date" operator="greaterThan" allowBlank="1" showInputMessage="1" showErrorMessage="1" sqref="G10:G17 S10:S17 J10:J17 M10:M17 P10:P17 V10:V17">
      <formula1>42822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zoomScale="85" zoomScaleNormal="85" workbookViewId="0">
      <selection activeCell="F15" sqref="F15"/>
    </sheetView>
  </sheetViews>
  <sheetFormatPr defaultColWidth="0" defaultRowHeight="15" customHeight="1" zeroHeight="1" x14ac:dyDescent="0.25"/>
  <cols>
    <col min="1" max="1" width="44.7109375" bestFit="1" customWidth="1"/>
    <col min="2" max="2" width="10.5703125" bestFit="1" customWidth="1"/>
    <col min="3" max="3" width="3.28515625" customWidth="1"/>
    <col min="4" max="4" width="30.28515625" customWidth="1"/>
    <col min="5" max="5" width="10.42578125" bestFit="1" customWidth="1"/>
    <col min="6" max="6" width="25.5703125" bestFit="1" customWidth="1"/>
    <col min="7" max="7" width="11.42578125" bestFit="1" customWidth="1"/>
    <col min="8" max="8" width="10.42578125" bestFit="1" customWidth="1"/>
    <col min="9" max="9" width="25.5703125" bestFit="1" customWidth="1"/>
    <col min="10" max="10" width="11.42578125" bestFit="1" customWidth="1"/>
    <col min="11" max="11" width="10.42578125" bestFit="1" customWidth="1"/>
    <col min="12" max="12" width="25.5703125" bestFit="1" customWidth="1"/>
    <col min="13" max="13" width="11.42578125" bestFit="1" customWidth="1"/>
    <col min="14" max="14" width="10.42578125" bestFit="1" customWidth="1"/>
    <col min="15" max="15" width="25.5703125" bestFit="1" customWidth="1"/>
    <col min="16" max="16" width="11.42578125" bestFit="1" customWidth="1"/>
    <col min="17" max="17" width="10.42578125" bestFit="1" customWidth="1"/>
    <col min="18" max="18" width="25.5703125" bestFit="1" customWidth="1"/>
    <col min="19" max="19" width="11.42578125" bestFit="1" customWidth="1"/>
    <col min="20" max="20" width="10.42578125" bestFit="1" customWidth="1"/>
    <col min="21" max="21" width="25.5703125" bestFit="1" customWidth="1"/>
    <col min="22" max="22" width="11.42578125" bestFit="1" customWidth="1"/>
    <col min="23" max="23" width="0" hidden="1" customWidth="1"/>
    <col min="24" max="16384" width="9.140625" hidden="1"/>
  </cols>
  <sheetData>
    <row r="1" spans="1:23" s="1" customFormat="1" x14ac:dyDescent="0.25">
      <c r="E1" s="5"/>
      <c r="F1" s="6"/>
      <c r="G1" s="3"/>
      <c r="H1" s="7"/>
      <c r="I1" s="3"/>
      <c r="J1" s="3"/>
      <c r="K1" s="3"/>
      <c r="N1" s="7"/>
      <c r="O1" s="3"/>
      <c r="P1" s="3"/>
      <c r="Q1" s="3"/>
      <c r="T1" s="3"/>
    </row>
    <row r="2" spans="1:23" s="1" customFormat="1" ht="18.75" x14ac:dyDescent="0.3">
      <c r="D2" s="22" t="s">
        <v>9</v>
      </c>
      <c r="E2" s="5"/>
      <c r="F2" s="6"/>
      <c r="G2" s="3"/>
      <c r="H2" s="7"/>
      <c r="I2" s="3"/>
      <c r="J2" s="3"/>
      <c r="K2" s="3"/>
      <c r="N2" s="7"/>
      <c r="O2" s="3"/>
      <c r="P2" s="3"/>
      <c r="Q2" s="3"/>
      <c r="T2" s="3"/>
    </row>
    <row r="3" spans="1:23" s="1" customFormat="1" ht="15.75" x14ac:dyDescent="0.25">
      <c r="D3" s="21" t="s">
        <v>5</v>
      </c>
      <c r="E3" s="5"/>
      <c r="F3" s="6"/>
      <c r="G3" s="3"/>
      <c r="H3" s="7"/>
      <c r="I3" s="3"/>
      <c r="J3" s="3"/>
      <c r="K3" s="3"/>
      <c r="N3" s="7"/>
      <c r="O3" s="3"/>
      <c r="P3" s="3"/>
      <c r="Q3" s="3"/>
      <c r="T3" s="3"/>
    </row>
    <row r="4" spans="1:23" s="1" customFormat="1" x14ac:dyDescent="0.25">
      <c r="D4" s="1" t="s">
        <v>6</v>
      </c>
    </row>
    <row r="5" spans="1:23" s="1" customFormat="1" x14ac:dyDescent="0.25"/>
    <row r="6" spans="1:23" s="1" customFormat="1" x14ac:dyDescent="0.25">
      <c r="E6" s="2"/>
    </row>
    <row r="7" spans="1:23" ht="19.5" thickBot="1" x14ac:dyDescent="0.35">
      <c r="A7" s="28" t="s">
        <v>8</v>
      </c>
      <c r="B7" s="29">
        <v>2</v>
      </c>
      <c r="D7" s="9" t="s">
        <v>7</v>
      </c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 t="s">
        <v>4</v>
      </c>
      <c r="B8" s="8">
        <f>B10</f>
        <v>0</v>
      </c>
      <c r="D8" s="1"/>
      <c r="E8" s="11" t="s">
        <v>21</v>
      </c>
      <c r="F8" s="12" t="s">
        <v>23</v>
      </c>
      <c r="G8" s="13" t="s">
        <v>25</v>
      </c>
      <c r="H8" s="11" t="s">
        <v>21</v>
      </c>
      <c r="I8" s="12" t="s">
        <v>23</v>
      </c>
      <c r="J8" s="13" t="s">
        <v>25</v>
      </c>
      <c r="K8" s="11" t="s">
        <v>21</v>
      </c>
      <c r="L8" s="12" t="s">
        <v>23</v>
      </c>
      <c r="M8" s="13" t="s">
        <v>25</v>
      </c>
      <c r="N8" s="11" t="s">
        <v>21</v>
      </c>
      <c r="O8" s="12" t="s">
        <v>23</v>
      </c>
      <c r="P8" s="13" t="s">
        <v>25</v>
      </c>
      <c r="Q8" s="11" t="s">
        <v>21</v>
      </c>
      <c r="R8" s="12" t="s">
        <v>23</v>
      </c>
      <c r="S8" s="13" t="s">
        <v>25</v>
      </c>
      <c r="T8" s="11" t="s">
        <v>21</v>
      </c>
      <c r="U8" s="12" t="s">
        <v>23</v>
      </c>
      <c r="V8" s="13" t="s">
        <v>25</v>
      </c>
      <c r="W8" s="1"/>
    </row>
    <row r="9" spans="1:23" x14ac:dyDescent="0.25">
      <c r="A9" s="1" t="s">
        <v>3</v>
      </c>
      <c r="B9" s="8">
        <v>0</v>
      </c>
      <c r="D9" s="1"/>
      <c r="E9" s="14" t="s">
        <v>22</v>
      </c>
      <c r="F9" s="10" t="s">
        <v>24</v>
      </c>
      <c r="G9" s="15" t="s">
        <v>26</v>
      </c>
      <c r="H9" s="14" t="s">
        <v>22</v>
      </c>
      <c r="I9" s="10" t="s">
        <v>24</v>
      </c>
      <c r="J9" s="15" t="s">
        <v>26</v>
      </c>
      <c r="K9" s="14" t="s">
        <v>22</v>
      </c>
      <c r="L9" s="10" t="s">
        <v>24</v>
      </c>
      <c r="M9" s="15" t="s">
        <v>26</v>
      </c>
      <c r="N9" s="14" t="s">
        <v>22</v>
      </c>
      <c r="O9" s="10" t="s">
        <v>24</v>
      </c>
      <c r="P9" s="15" t="s">
        <v>26</v>
      </c>
      <c r="Q9" s="14" t="s">
        <v>22</v>
      </c>
      <c r="R9" s="10" t="s">
        <v>24</v>
      </c>
      <c r="S9" s="15" t="s">
        <v>26</v>
      </c>
      <c r="T9" s="14" t="s">
        <v>22</v>
      </c>
      <c r="U9" s="10" t="s">
        <v>24</v>
      </c>
      <c r="V9" s="15" t="s">
        <v>26</v>
      </c>
      <c r="W9" s="1"/>
    </row>
    <row r="10" spans="1:23" x14ac:dyDescent="0.25">
      <c r="A10" s="1" t="s">
        <v>2</v>
      </c>
      <c r="B10" s="8">
        <f>(B12-B11)</f>
        <v>0</v>
      </c>
      <c r="D10" s="1" t="s">
        <v>10</v>
      </c>
      <c r="E10" s="24"/>
      <c r="F10" s="25"/>
      <c r="G10" s="30"/>
      <c r="H10" s="24"/>
      <c r="I10" s="25"/>
      <c r="J10" s="30"/>
      <c r="K10" s="24"/>
      <c r="L10" s="25"/>
      <c r="M10" s="30"/>
      <c r="N10" s="24"/>
      <c r="O10" s="25"/>
      <c r="P10" s="30"/>
      <c r="Q10" s="24"/>
      <c r="R10" s="25"/>
      <c r="S10" s="30"/>
      <c r="T10" s="24"/>
      <c r="U10" s="25"/>
      <c r="V10" s="30"/>
      <c r="W10" s="1"/>
    </row>
    <row r="11" spans="1:23" x14ac:dyDescent="0.25">
      <c r="A11" s="1" t="s">
        <v>0</v>
      </c>
      <c r="B11" s="23"/>
      <c r="D11" s="1" t="s">
        <v>11</v>
      </c>
      <c r="E11" s="24"/>
      <c r="F11" s="25"/>
      <c r="G11" s="30"/>
      <c r="H11" s="24"/>
      <c r="I11" s="25"/>
      <c r="J11" s="30"/>
      <c r="K11" s="24"/>
      <c r="L11" s="25"/>
      <c r="M11" s="30"/>
      <c r="N11" s="24"/>
      <c r="O11" s="25"/>
      <c r="P11" s="30"/>
      <c r="Q11" s="24"/>
      <c r="R11" s="25"/>
      <c r="S11" s="30"/>
      <c r="T11" s="24"/>
      <c r="U11" s="25"/>
      <c r="V11" s="30"/>
      <c r="W11" s="1"/>
    </row>
    <row r="12" spans="1:23" x14ac:dyDescent="0.25">
      <c r="A12" s="1" t="s">
        <v>1</v>
      </c>
      <c r="B12" s="23"/>
      <c r="D12" s="1" t="s">
        <v>12</v>
      </c>
      <c r="E12" s="24"/>
      <c r="F12" s="25"/>
      <c r="G12" s="30"/>
      <c r="H12" s="24"/>
      <c r="I12" s="25"/>
      <c r="J12" s="30"/>
      <c r="K12" s="24"/>
      <c r="L12" s="25"/>
      <c r="M12" s="30"/>
      <c r="N12" s="24"/>
      <c r="O12" s="25"/>
      <c r="P12" s="30"/>
      <c r="Q12" s="24"/>
      <c r="R12" s="25"/>
      <c r="S12" s="30"/>
      <c r="T12" s="24"/>
      <c r="U12" s="25"/>
      <c r="V12" s="30"/>
      <c r="W12" s="1"/>
    </row>
    <row r="13" spans="1:23" x14ac:dyDescent="0.25">
      <c r="D13" s="1" t="s">
        <v>13</v>
      </c>
      <c r="E13" s="24"/>
      <c r="F13" s="25"/>
      <c r="G13" s="30"/>
      <c r="H13" s="24"/>
      <c r="I13" s="25"/>
      <c r="J13" s="30"/>
      <c r="K13" s="24"/>
      <c r="L13" s="25"/>
      <c r="M13" s="30"/>
      <c r="N13" s="24"/>
      <c r="O13" s="25"/>
      <c r="P13" s="30"/>
      <c r="Q13" s="24"/>
      <c r="R13" s="25"/>
      <c r="S13" s="30"/>
      <c r="T13" s="24"/>
      <c r="U13" s="25"/>
      <c r="V13" s="30"/>
      <c r="W13" s="1"/>
    </row>
    <row r="14" spans="1:23" x14ac:dyDescent="0.25">
      <c r="D14" s="1" t="s">
        <v>14</v>
      </c>
      <c r="E14" s="24"/>
      <c r="F14" s="25"/>
      <c r="G14" s="30"/>
      <c r="H14" s="24"/>
      <c r="I14" s="25"/>
      <c r="J14" s="30"/>
      <c r="K14" s="24"/>
      <c r="L14" s="25"/>
      <c r="M14" s="30"/>
      <c r="N14" s="24"/>
      <c r="O14" s="25"/>
      <c r="P14" s="30"/>
      <c r="Q14" s="24"/>
      <c r="R14" s="25"/>
      <c r="S14" s="30"/>
      <c r="T14" s="24"/>
      <c r="U14" s="25"/>
      <c r="V14" s="30"/>
      <c r="W14" s="1"/>
    </row>
    <row r="15" spans="1:23" x14ac:dyDescent="0.25">
      <c r="D15" s="1" t="s">
        <v>15</v>
      </c>
      <c r="E15" s="24"/>
      <c r="F15" s="25"/>
      <c r="G15" s="30"/>
      <c r="H15" s="24"/>
      <c r="I15" s="25"/>
      <c r="J15" s="30"/>
      <c r="K15" s="24"/>
      <c r="L15" s="25"/>
      <c r="M15" s="30"/>
      <c r="N15" s="24"/>
      <c r="O15" s="25"/>
      <c r="P15" s="30"/>
      <c r="Q15" s="24"/>
      <c r="R15" s="25"/>
      <c r="S15" s="30"/>
      <c r="T15" s="24"/>
      <c r="U15" s="25"/>
      <c r="V15" s="30"/>
      <c r="W15" s="1"/>
    </row>
    <row r="16" spans="1:23" x14ac:dyDescent="0.25">
      <c r="D16" s="1" t="s">
        <v>16</v>
      </c>
      <c r="E16" s="24"/>
      <c r="F16" s="25"/>
      <c r="G16" s="30"/>
      <c r="H16" s="24"/>
      <c r="I16" s="25"/>
      <c r="J16" s="30"/>
      <c r="K16" s="24"/>
      <c r="L16" s="25"/>
      <c r="M16" s="30"/>
      <c r="N16" s="24"/>
      <c r="O16" s="25"/>
      <c r="P16" s="30"/>
      <c r="Q16" s="24"/>
      <c r="R16" s="25"/>
      <c r="S16" s="30"/>
      <c r="T16" s="24"/>
      <c r="U16" s="25"/>
      <c r="V16" s="30"/>
      <c r="W16" s="1"/>
    </row>
    <row r="17" spans="1:23" x14ac:dyDescent="0.25">
      <c r="D17" s="1" t="s">
        <v>17</v>
      </c>
      <c r="E17" s="24"/>
      <c r="F17" s="25"/>
      <c r="G17" s="30"/>
      <c r="H17" s="24"/>
      <c r="I17" s="25"/>
      <c r="J17" s="30"/>
      <c r="K17" s="24"/>
      <c r="L17" s="25"/>
      <c r="M17" s="30"/>
      <c r="N17" s="24"/>
      <c r="O17" s="25"/>
      <c r="P17" s="30"/>
      <c r="Q17" s="24"/>
      <c r="R17" s="25"/>
      <c r="S17" s="30"/>
      <c r="T17" s="24"/>
      <c r="U17" s="25"/>
      <c r="V17" s="30"/>
      <c r="W17" s="1"/>
    </row>
    <row r="18" spans="1:23" x14ac:dyDescent="0.25">
      <c r="D18" s="1" t="s">
        <v>28</v>
      </c>
      <c r="E18" s="14"/>
      <c r="F18" s="10">
        <f>SUM(F10:F17)</f>
        <v>0</v>
      </c>
      <c r="G18" s="20"/>
      <c r="H18" s="14"/>
      <c r="I18" s="10">
        <f>SUM(I10:I17)</f>
        <v>0</v>
      </c>
      <c r="J18" s="20"/>
      <c r="K18" s="14"/>
      <c r="L18" s="10">
        <f>SUM(L10:L17)</f>
        <v>0</v>
      </c>
      <c r="M18" s="20"/>
      <c r="N18" s="14"/>
      <c r="O18" s="10">
        <f>SUM(O10:O17)</f>
        <v>0</v>
      </c>
      <c r="P18" s="20"/>
      <c r="Q18" s="14"/>
      <c r="R18" s="10">
        <f>SUM(R10:R17)</f>
        <v>0</v>
      </c>
      <c r="S18" s="20"/>
      <c r="T18" s="14"/>
      <c r="U18" s="10">
        <f>SUM(U10:U17)</f>
        <v>0</v>
      </c>
      <c r="V18" s="20"/>
      <c r="W18" s="1"/>
    </row>
    <row r="19" spans="1:23" x14ac:dyDescent="0.25">
      <c r="D19" s="9" t="s">
        <v>29</v>
      </c>
      <c r="E19" s="14"/>
      <c r="F19" s="10"/>
      <c r="G19" s="16">
        <f>G10-B11</f>
        <v>0</v>
      </c>
      <c r="H19" s="14"/>
      <c r="I19" s="10"/>
      <c r="J19" s="16">
        <f>J10-G10</f>
        <v>0</v>
      </c>
      <c r="K19" s="14"/>
      <c r="L19" s="10"/>
      <c r="M19" s="16">
        <f>M10-J10</f>
        <v>0</v>
      </c>
      <c r="N19" s="14"/>
      <c r="O19" s="10"/>
      <c r="P19" s="16">
        <f>P10-M10</f>
        <v>0</v>
      </c>
      <c r="Q19" s="14"/>
      <c r="R19" s="10"/>
      <c r="S19" s="16">
        <f>S10-P10</f>
        <v>0</v>
      </c>
      <c r="T19" s="14"/>
      <c r="U19" s="10"/>
      <c r="V19" s="16">
        <f>B12-S10-(B10-B8)</f>
        <v>0</v>
      </c>
      <c r="W19" s="1"/>
    </row>
    <row r="20" spans="1:23" ht="15.75" thickBot="1" x14ac:dyDescent="0.3">
      <c r="D20" s="1" t="s">
        <v>18</v>
      </c>
      <c r="E20" s="17" t="e">
        <f>SUMPRODUCT(E10:E17,F10:F17)/F18</f>
        <v>#DIV/0!</v>
      </c>
      <c r="F20" s="18"/>
      <c r="G20" s="19"/>
      <c r="H20" s="17" t="e">
        <f>SUMPRODUCT(H10:H17,I10:I17)/I18</f>
        <v>#DIV/0!</v>
      </c>
      <c r="I20" s="18"/>
      <c r="J20" s="19"/>
      <c r="K20" s="17" t="e">
        <f>SUMPRODUCT(K10:K17,L10:L17)/L18</f>
        <v>#DIV/0!</v>
      </c>
      <c r="L20" s="18"/>
      <c r="M20" s="19"/>
      <c r="N20" s="17" t="e">
        <f>SUMPRODUCT(N10:N17,O10:O17)/O18</f>
        <v>#DIV/0!</v>
      </c>
      <c r="O20" s="18"/>
      <c r="P20" s="19"/>
      <c r="Q20" s="17" t="e">
        <f>SUMPRODUCT(Q10:Q17,R10:R17)/R18</f>
        <v>#DIV/0!</v>
      </c>
      <c r="R20" s="18"/>
      <c r="S20" s="19"/>
      <c r="T20" s="17" t="e">
        <f>SUMPRODUCT(T10:T17,U10:U17)/U18</f>
        <v>#DIV/0!</v>
      </c>
      <c r="U20" s="18"/>
      <c r="V20" s="19"/>
      <c r="W20" s="1"/>
    </row>
    <row r="21" spans="1:23" ht="15.75" thickBot="1" x14ac:dyDescent="0.3">
      <c r="D21" s="4" t="s">
        <v>19</v>
      </c>
      <c r="E21" s="4">
        <f>G19+J19+M19+P19+S19+V19</f>
        <v>0</v>
      </c>
      <c r="F21" s="1" t="str">
        <f>IF(E21-B10&lt;&gt;0,"Несъответствие в периодите. Провери датите на измервания.","")</f>
        <v/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9.5" thickBot="1" x14ac:dyDescent="0.35">
      <c r="A22" s="26" t="s">
        <v>20</v>
      </c>
      <c r="B22" s="27" t="e">
        <f>(E20*F18+H20*I18+K20*L18+N20*O18+Q20*R18+T20*U18)/E22</f>
        <v>#DIV/0!</v>
      </c>
      <c r="D22" s="4" t="s">
        <v>27</v>
      </c>
      <c r="E22" s="4">
        <f>F18+I18+L18+O18+R18+U18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idden="1" x14ac:dyDescent="0.25"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idden="1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idden="1" x14ac:dyDescent="0.25"/>
    <row r="27" spans="1:23" hidden="1" x14ac:dyDescent="0.25"/>
    <row r="28" spans="1:23" hidden="1" x14ac:dyDescent="0.25"/>
    <row r="29" spans="1:23" hidden="1" x14ac:dyDescent="0.25"/>
    <row r="30" spans="1:23" hidden="1" x14ac:dyDescent="0.25"/>
    <row r="31" spans="1:23" hidden="1" x14ac:dyDescent="0.25"/>
    <row r="32" spans="1:2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</sheetData>
  <sheetProtection algorithmName="SHA-512" hashValue="4FH6hv/uDqRJjPE4YGUYFk5A2BHVoIMqZ5SJdU5+poJyoEXiQTk12vOhcoy4/YGxKTarkEEFwgZZcZJDUbz/kA==" saltValue="TsOY2MDXoaB3uzqt7A0wGw==" spinCount="100000" sheet="1" objects="1" scenarios="1"/>
  <mergeCells count="6">
    <mergeCell ref="V10:V17"/>
    <mergeCell ref="G10:G17"/>
    <mergeCell ref="J10:J17"/>
    <mergeCell ref="M10:M17"/>
    <mergeCell ref="P10:P17"/>
    <mergeCell ref="S10:S17"/>
  </mergeCells>
  <conditionalFormatting sqref="F21">
    <cfRule type="containsText" dxfId="2" priority="1" operator="containsText" text="Несъответствие в периодите. Провери датите на измервания.">
      <formula>NOT(ISERROR(SEARCH("Несъответствие в периодите. Провери датите на измервания.",F21)))</formula>
    </cfRule>
  </conditionalFormatting>
  <dataValidations count="3">
    <dataValidation type="date" operator="greaterThan" allowBlank="1" showInputMessage="1" showErrorMessage="1" sqref="G10:G17 S10:S17 J10:J17 M10:M17 P10:P17 V10:V17">
      <formula1>42822</formula1>
    </dataValidation>
    <dataValidation type="whole" allowBlank="1" showInputMessage="1" showErrorMessage="1" sqref="F10:F17 I10:I17 L10:L17 O10:O17 R10:R17 U10:U17">
      <formula1>0</formula1>
      <formula2>5000</formula2>
    </dataValidation>
    <dataValidation type="decimal" allowBlank="1" showInputMessage="1" showErrorMessage="1" sqref="E10:E17 H10:H17 K10:K17 N10:N17 Q10:Q17 T10:T17">
      <formula1>0</formula1>
      <formula2>1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zoomScale="85" zoomScaleNormal="85" workbookViewId="0">
      <selection activeCell="B22" sqref="B22"/>
    </sheetView>
  </sheetViews>
  <sheetFormatPr defaultColWidth="0" defaultRowHeight="15" customHeight="1" zeroHeight="1" x14ac:dyDescent="0.25"/>
  <cols>
    <col min="1" max="1" width="44.7109375" bestFit="1" customWidth="1"/>
    <col min="2" max="2" width="10.5703125" bestFit="1" customWidth="1"/>
    <col min="3" max="3" width="3.28515625" customWidth="1"/>
    <col min="4" max="4" width="30.28515625" customWidth="1"/>
    <col min="5" max="5" width="10.42578125" bestFit="1" customWidth="1"/>
    <col min="6" max="6" width="25.5703125" bestFit="1" customWidth="1"/>
    <col min="7" max="7" width="11.42578125" bestFit="1" customWidth="1"/>
    <col min="8" max="8" width="10.42578125" bestFit="1" customWidth="1"/>
    <col min="9" max="9" width="25.5703125" bestFit="1" customWidth="1"/>
    <col min="10" max="10" width="11.42578125" bestFit="1" customWidth="1"/>
    <col min="11" max="11" width="10.42578125" bestFit="1" customWidth="1"/>
    <col min="12" max="12" width="25.5703125" bestFit="1" customWidth="1"/>
    <col min="13" max="13" width="11.42578125" bestFit="1" customWidth="1"/>
    <col min="14" max="14" width="10.42578125" bestFit="1" customWidth="1"/>
    <col min="15" max="15" width="25.5703125" bestFit="1" customWidth="1"/>
    <col min="16" max="16" width="11.42578125" bestFit="1" customWidth="1"/>
    <col min="17" max="17" width="10.42578125" bestFit="1" customWidth="1"/>
    <col min="18" max="18" width="25.5703125" bestFit="1" customWidth="1"/>
    <col min="19" max="19" width="11.42578125" bestFit="1" customWidth="1"/>
    <col min="20" max="20" width="10.42578125" bestFit="1" customWidth="1"/>
    <col min="21" max="21" width="25.5703125" bestFit="1" customWidth="1"/>
    <col min="22" max="22" width="11.42578125" bestFit="1" customWidth="1"/>
    <col min="23" max="23" width="0" hidden="1" customWidth="1"/>
    <col min="24" max="16384" width="9.140625" hidden="1"/>
  </cols>
  <sheetData>
    <row r="1" spans="1:23" s="1" customFormat="1" x14ac:dyDescent="0.25">
      <c r="E1" s="5"/>
      <c r="F1" s="6"/>
      <c r="G1" s="3"/>
      <c r="H1" s="7"/>
      <c r="I1" s="3"/>
      <c r="J1" s="3"/>
      <c r="K1" s="3"/>
      <c r="N1" s="7"/>
      <c r="O1" s="3"/>
      <c r="P1" s="3"/>
      <c r="Q1" s="3"/>
      <c r="T1" s="3"/>
    </row>
    <row r="2" spans="1:23" s="1" customFormat="1" ht="18.75" x14ac:dyDescent="0.3">
      <c r="D2" s="22" t="s">
        <v>9</v>
      </c>
      <c r="E2" s="5"/>
      <c r="F2" s="6"/>
      <c r="G2" s="3"/>
      <c r="H2" s="7"/>
      <c r="I2" s="3"/>
      <c r="J2" s="3"/>
      <c r="K2" s="3"/>
      <c r="N2" s="7"/>
      <c r="O2" s="3"/>
      <c r="P2" s="3"/>
      <c r="Q2" s="3"/>
      <c r="T2" s="3"/>
    </row>
    <row r="3" spans="1:23" s="1" customFormat="1" ht="15.75" x14ac:dyDescent="0.25">
      <c r="D3" s="21" t="s">
        <v>5</v>
      </c>
      <c r="E3" s="5"/>
      <c r="F3" s="6"/>
      <c r="G3" s="3"/>
      <c r="H3" s="7"/>
      <c r="I3" s="3"/>
      <c r="J3" s="3"/>
      <c r="K3" s="3"/>
      <c r="N3" s="7"/>
      <c r="O3" s="3"/>
      <c r="P3" s="3"/>
      <c r="Q3" s="3"/>
      <c r="T3" s="3"/>
    </row>
    <row r="4" spans="1:23" s="1" customFormat="1" x14ac:dyDescent="0.25">
      <c r="D4" s="1" t="s">
        <v>6</v>
      </c>
    </row>
    <row r="5" spans="1:23" s="1" customFormat="1" x14ac:dyDescent="0.25"/>
    <row r="6" spans="1:23" s="1" customFormat="1" x14ac:dyDescent="0.25">
      <c r="E6" s="2"/>
    </row>
    <row r="7" spans="1:23" ht="19.5" thickBot="1" x14ac:dyDescent="0.35">
      <c r="A7" s="28" t="s">
        <v>8</v>
      </c>
      <c r="B7" s="29">
        <v>3</v>
      </c>
      <c r="D7" s="9" t="s">
        <v>7</v>
      </c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 t="s">
        <v>4</v>
      </c>
      <c r="B8" s="8">
        <f>B10</f>
        <v>0</v>
      </c>
      <c r="D8" s="1"/>
      <c r="E8" s="11" t="s">
        <v>21</v>
      </c>
      <c r="F8" s="12" t="s">
        <v>23</v>
      </c>
      <c r="G8" s="13" t="s">
        <v>25</v>
      </c>
      <c r="H8" s="11" t="s">
        <v>21</v>
      </c>
      <c r="I8" s="12" t="s">
        <v>23</v>
      </c>
      <c r="J8" s="13" t="s">
        <v>25</v>
      </c>
      <c r="K8" s="11" t="s">
        <v>21</v>
      </c>
      <c r="L8" s="12" t="s">
        <v>23</v>
      </c>
      <c r="M8" s="13" t="s">
        <v>25</v>
      </c>
      <c r="N8" s="11" t="s">
        <v>21</v>
      </c>
      <c r="O8" s="12" t="s">
        <v>23</v>
      </c>
      <c r="P8" s="13" t="s">
        <v>25</v>
      </c>
      <c r="Q8" s="11" t="s">
        <v>21</v>
      </c>
      <c r="R8" s="12" t="s">
        <v>23</v>
      </c>
      <c r="S8" s="13" t="s">
        <v>25</v>
      </c>
      <c r="T8" s="11" t="s">
        <v>21</v>
      </c>
      <c r="U8" s="12" t="s">
        <v>23</v>
      </c>
      <c r="V8" s="13" t="s">
        <v>25</v>
      </c>
      <c r="W8" s="1"/>
    </row>
    <row r="9" spans="1:23" x14ac:dyDescent="0.25">
      <c r="A9" s="1" t="s">
        <v>3</v>
      </c>
      <c r="B9" s="8">
        <v>0</v>
      </c>
      <c r="D9" s="1"/>
      <c r="E9" s="14" t="s">
        <v>22</v>
      </c>
      <c r="F9" s="10" t="s">
        <v>24</v>
      </c>
      <c r="G9" s="15" t="s">
        <v>26</v>
      </c>
      <c r="H9" s="14" t="s">
        <v>22</v>
      </c>
      <c r="I9" s="10" t="s">
        <v>24</v>
      </c>
      <c r="J9" s="15" t="s">
        <v>26</v>
      </c>
      <c r="K9" s="14" t="s">
        <v>22</v>
      </c>
      <c r="L9" s="10" t="s">
        <v>24</v>
      </c>
      <c r="M9" s="15" t="s">
        <v>26</v>
      </c>
      <c r="N9" s="14" t="s">
        <v>22</v>
      </c>
      <c r="O9" s="10" t="s">
        <v>24</v>
      </c>
      <c r="P9" s="15" t="s">
        <v>26</v>
      </c>
      <c r="Q9" s="14" t="s">
        <v>22</v>
      </c>
      <c r="R9" s="10" t="s">
        <v>24</v>
      </c>
      <c r="S9" s="15" t="s">
        <v>26</v>
      </c>
      <c r="T9" s="14" t="s">
        <v>22</v>
      </c>
      <c r="U9" s="10" t="s">
        <v>24</v>
      </c>
      <c r="V9" s="15" t="s">
        <v>26</v>
      </c>
      <c r="W9" s="1"/>
    </row>
    <row r="10" spans="1:23" x14ac:dyDescent="0.25">
      <c r="A10" s="1" t="s">
        <v>2</v>
      </c>
      <c r="B10" s="8">
        <f>(B12-B11)</f>
        <v>0</v>
      </c>
      <c r="D10" s="1" t="s">
        <v>10</v>
      </c>
      <c r="E10" s="24"/>
      <c r="F10" s="25"/>
      <c r="G10" s="30"/>
      <c r="H10" s="24"/>
      <c r="I10" s="25"/>
      <c r="J10" s="30"/>
      <c r="K10" s="24"/>
      <c r="L10" s="25"/>
      <c r="M10" s="30"/>
      <c r="N10" s="24"/>
      <c r="O10" s="25"/>
      <c r="P10" s="30"/>
      <c r="Q10" s="24"/>
      <c r="R10" s="25"/>
      <c r="S10" s="30"/>
      <c r="T10" s="24"/>
      <c r="U10" s="25"/>
      <c r="V10" s="30"/>
      <c r="W10" s="1"/>
    </row>
    <row r="11" spans="1:23" x14ac:dyDescent="0.25">
      <c r="A11" s="1" t="s">
        <v>0</v>
      </c>
      <c r="B11" s="23"/>
      <c r="D11" s="1" t="s">
        <v>11</v>
      </c>
      <c r="E11" s="24"/>
      <c r="F11" s="25"/>
      <c r="G11" s="30"/>
      <c r="H11" s="24"/>
      <c r="I11" s="25"/>
      <c r="J11" s="30"/>
      <c r="K11" s="24"/>
      <c r="L11" s="25"/>
      <c r="M11" s="30"/>
      <c r="N11" s="24"/>
      <c r="O11" s="25"/>
      <c r="P11" s="30"/>
      <c r="Q11" s="24"/>
      <c r="R11" s="25"/>
      <c r="S11" s="30"/>
      <c r="T11" s="24"/>
      <c r="U11" s="25"/>
      <c r="V11" s="30"/>
      <c r="W11" s="1"/>
    </row>
    <row r="12" spans="1:23" x14ac:dyDescent="0.25">
      <c r="A12" s="1" t="s">
        <v>1</v>
      </c>
      <c r="B12" s="23"/>
      <c r="D12" s="1" t="s">
        <v>12</v>
      </c>
      <c r="E12" s="24"/>
      <c r="F12" s="25"/>
      <c r="G12" s="30"/>
      <c r="H12" s="24"/>
      <c r="I12" s="25"/>
      <c r="J12" s="30"/>
      <c r="K12" s="24"/>
      <c r="L12" s="25"/>
      <c r="M12" s="30"/>
      <c r="N12" s="24"/>
      <c r="O12" s="25"/>
      <c r="P12" s="30"/>
      <c r="Q12" s="24"/>
      <c r="R12" s="25"/>
      <c r="S12" s="30"/>
      <c r="T12" s="24"/>
      <c r="U12" s="25"/>
      <c r="V12" s="30"/>
      <c r="W12" s="1"/>
    </row>
    <row r="13" spans="1:23" x14ac:dyDescent="0.25">
      <c r="D13" s="1" t="s">
        <v>13</v>
      </c>
      <c r="E13" s="24"/>
      <c r="F13" s="25"/>
      <c r="G13" s="30"/>
      <c r="H13" s="24"/>
      <c r="I13" s="25"/>
      <c r="J13" s="30"/>
      <c r="K13" s="24"/>
      <c r="L13" s="25"/>
      <c r="M13" s="30"/>
      <c r="N13" s="24"/>
      <c r="O13" s="25"/>
      <c r="P13" s="30"/>
      <c r="Q13" s="24"/>
      <c r="R13" s="25"/>
      <c r="S13" s="30"/>
      <c r="T13" s="24"/>
      <c r="U13" s="25"/>
      <c r="V13" s="30"/>
      <c r="W13" s="1"/>
    </row>
    <row r="14" spans="1:23" x14ac:dyDescent="0.25">
      <c r="D14" s="1" t="s">
        <v>14</v>
      </c>
      <c r="E14" s="24"/>
      <c r="F14" s="25"/>
      <c r="G14" s="30"/>
      <c r="H14" s="24"/>
      <c r="I14" s="25"/>
      <c r="J14" s="30"/>
      <c r="K14" s="24"/>
      <c r="L14" s="25"/>
      <c r="M14" s="30"/>
      <c r="N14" s="24"/>
      <c r="O14" s="25"/>
      <c r="P14" s="30"/>
      <c r="Q14" s="24"/>
      <c r="R14" s="25"/>
      <c r="S14" s="30"/>
      <c r="T14" s="24"/>
      <c r="U14" s="25"/>
      <c r="V14" s="30"/>
      <c r="W14" s="1"/>
    </row>
    <row r="15" spans="1:23" x14ac:dyDescent="0.25">
      <c r="D15" s="1" t="s">
        <v>15</v>
      </c>
      <c r="E15" s="24"/>
      <c r="F15" s="25"/>
      <c r="G15" s="30"/>
      <c r="H15" s="24"/>
      <c r="I15" s="25"/>
      <c r="J15" s="30"/>
      <c r="K15" s="24"/>
      <c r="L15" s="25"/>
      <c r="M15" s="30"/>
      <c r="N15" s="24"/>
      <c r="O15" s="25"/>
      <c r="P15" s="30"/>
      <c r="Q15" s="24"/>
      <c r="R15" s="25"/>
      <c r="S15" s="30"/>
      <c r="T15" s="24"/>
      <c r="U15" s="25"/>
      <c r="V15" s="30"/>
      <c r="W15" s="1"/>
    </row>
    <row r="16" spans="1:23" x14ac:dyDescent="0.25">
      <c r="D16" s="1" t="s">
        <v>16</v>
      </c>
      <c r="E16" s="24"/>
      <c r="F16" s="25"/>
      <c r="G16" s="30"/>
      <c r="H16" s="24"/>
      <c r="I16" s="25"/>
      <c r="J16" s="30"/>
      <c r="K16" s="24"/>
      <c r="L16" s="25"/>
      <c r="M16" s="30"/>
      <c r="N16" s="24"/>
      <c r="O16" s="25"/>
      <c r="P16" s="30"/>
      <c r="Q16" s="24"/>
      <c r="R16" s="25"/>
      <c r="S16" s="30"/>
      <c r="T16" s="24"/>
      <c r="U16" s="25"/>
      <c r="V16" s="30"/>
      <c r="W16" s="1"/>
    </row>
    <row r="17" spans="1:23" x14ac:dyDescent="0.25">
      <c r="D17" s="1" t="s">
        <v>17</v>
      </c>
      <c r="E17" s="24"/>
      <c r="F17" s="25"/>
      <c r="G17" s="30"/>
      <c r="H17" s="24"/>
      <c r="I17" s="25"/>
      <c r="J17" s="30"/>
      <c r="K17" s="24"/>
      <c r="L17" s="25"/>
      <c r="M17" s="30"/>
      <c r="N17" s="24"/>
      <c r="O17" s="25"/>
      <c r="P17" s="30"/>
      <c r="Q17" s="24"/>
      <c r="R17" s="25"/>
      <c r="S17" s="30"/>
      <c r="T17" s="24"/>
      <c r="U17" s="25"/>
      <c r="V17" s="30"/>
      <c r="W17" s="1"/>
    </row>
    <row r="18" spans="1:23" x14ac:dyDescent="0.25">
      <c r="D18" s="1" t="s">
        <v>28</v>
      </c>
      <c r="E18" s="14"/>
      <c r="F18" s="10">
        <f>SUM(F10:F17)</f>
        <v>0</v>
      </c>
      <c r="G18" s="20"/>
      <c r="H18" s="14"/>
      <c r="I18" s="10">
        <f>SUM(I10:I17)</f>
        <v>0</v>
      </c>
      <c r="J18" s="20"/>
      <c r="K18" s="14"/>
      <c r="L18" s="10">
        <f>SUM(L10:L17)</f>
        <v>0</v>
      </c>
      <c r="M18" s="20"/>
      <c r="N18" s="14"/>
      <c r="O18" s="10">
        <f>SUM(O10:O17)</f>
        <v>0</v>
      </c>
      <c r="P18" s="20"/>
      <c r="Q18" s="14"/>
      <c r="R18" s="10">
        <f>SUM(R10:R17)</f>
        <v>0</v>
      </c>
      <c r="S18" s="20"/>
      <c r="T18" s="14"/>
      <c r="U18" s="10">
        <f>SUM(U10:U17)</f>
        <v>0</v>
      </c>
      <c r="V18" s="20"/>
      <c r="W18" s="1"/>
    </row>
    <row r="19" spans="1:23" x14ac:dyDescent="0.25">
      <c r="D19" s="9" t="s">
        <v>29</v>
      </c>
      <c r="E19" s="14"/>
      <c r="F19" s="10"/>
      <c r="G19" s="16">
        <f>G10-B11</f>
        <v>0</v>
      </c>
      <c r="H19" s="14"/>
      <c r="I19" s="10"/>
      <c r="J19" s="16">
        <f>J10-G10</f>
        <v>0</v>
      </c>
      <c r="K19" s="14"/>
      <c r="L19" s="10"/>
      <c r="M19" s="16">
        <f>M10-J10</f>
        <v>0</v>
      </c>
      <c r="N19" s="14"/>
      <c r="O19" s="10"/>
      <c r="P19" s="16">
        <f>P10-M10</f>
        <v>0</v>
      </c>
      <c r="Q19" s="14"/>
      <c r="R19" s="10"/>
      <c r="S19" s="16">
        <f>S10-P10</f>
        <v>0</v>
      </c>
      <c r="T19" s="14"/>
      <c r="U19" s="10"/>
      <c r="V19" s="16">
        <f>B12-S10-(B10-B8)</f>
        <v>0</v>
      </c>
      <c r="W19" s="1"/>
    </row>
    <row r="20" spans="1:23" ht="15.75" thickBot="1" x14ac:dyDescent="0.3">
      <c r="D20" s="1" t="s">
        <v>18</v>
      </c>
      <c r="E20" s="17" t="e">
        <f>SUMPRODUCT(E10:E17,F10:F17)/F18</f>
        <v>#DIV/0!</v>
      </c>
      <c r="F20" s="18"/>
      <c r="G20" s="19"/>
      <c r="H20" s="17" t="e">
        <f>SUMPRODUCT(H10:H17,I10:I17)/I18</f>
        <v>#DIV/0!</v>
      </c>
      <c r="I20" s="18"/>
      <c r="J20" s="19"/>
      <c r="K20" s="17" t="e">
        <f>SUMPRODUCT(K10:K17,L10:L17)/L18</f>
        <v>#DIV/0!</v>
      </c>
      <c r="L20" s="18"/>
      <c r="M20" s="19"/>
      <c r="N20" s="17" t="e">
        <f>SUMPRODUCT(N10:N17,O10:O17)/O18</f>
        <v>#DIV/0!</v>
      </c>
      <c r="O20" s="18"/>
      <c r="P20" s="19"/>
      <c r="Q20" s="17" t="e">
        <f>SUMPRODUCT(Q10:Q17,R10:R17)/R18</f>
        <v>#DIV/0!</v>
      </c>
      <c r="R20" s="18"/>
      <c r="S20" s="19"/>
      <c r="T20" s="17" t="e">
        <f>SUMPRODUCT(T10:T17,U10:U17)/U18</f>
        <v>#DIV/0!</v>
      </c>
      <c r="U20" s="18"/>
      <c r="V20" s="19"/>
      <c r="W20" s="1"/>
    </row>
    <row r="21" spans="1:23" ht="15.75" thickBot="1" x14ac:dyDescent="0.3">
      <c r="D21" s="4" t="s">
        <v>19</v>
      </c>
      <c r="E21" s="4">
        <f>G19+J19+M19+P19+S19+V19</f>
        <v>0</v>
      </c>
      <c r="F21" s="1" t="str">
        <f>IF(E21-B10&lt;&gt;0,"Несъответствие в периодите. Провери датите на измервания.","")</f>
        <v/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9.5" thickBot="1" x14ac:dyDescent="0.35">
      <c r="A22" s="26" t="s">
        <v>20</v>
      </c>
      <c r="B22" s="27" t="e">
        <f>(E20*F18+H20*I18+K20*L18+N20*O18+Q20*R18+T20*U18)/E22</f>
        <v>#DIV/0!</v>
      </c>
      <c r="D22" s="4" t="s">
        <v>27</v>
      </c>
      <c r="E22" s="4">
        <f>F18+I18+L18+O18+R18+U18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idden="1" x14ac:dyDescent="0.25"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idden="1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idden="1" x14ac:dyDescent="0.25"/>
    <row r="27" spans="1:23" hidden="1" x14ac:dyDescent="0.25"/>
    <row r="28" spans="1:23" hidden="1" x14ac:dyDescent="0.25"/>
    <row r="29" spans="1:23" hidden="1" x14ac:dyDescent="0.25"/>
    <row r="30" spans="1:23" hidden="1" x14ac:dyDescent="0.25"/>
    <row r="31" spans="1:23" hidden="1" x14ac:dyDescent="0.25"/>
    <row r="32" spans="1:2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</sheetData>
  <sheetProtection algorithmName="SHA-512" hashValue="fCisaKBiLU3F4Bpxc42ArtvqGT7s1uEy0K4KphrqYs/JDT82asqqQK1t9xGaqvhWPmv2J2ScA4271ovF8m+suw==" saltValue="8Ng7ymVx2Fj1lleZYjamkg==" spinCount="100000" sheet="1" objects="1" scenarios="1"/>
  <mergeCells count="6">
    <mergeCell ref="V10:V17"/>
    <mergeCell ref="G10:G17"/>
    <mergeCell ref="J10:J17"/>
    <mergeCell ref="M10:M17"/>
    <mergeCell ref="P10:P17"/>
    <mergeCell ref="S10:S17"/>
  </mergeCells>
  <conditionalFormatting sqref="F21">
    <cfRule type="containsText" dxfId="1" priority="1" operator="containsText" text="Несъответствие в периодите. Провери датите на измервания.">
      <formula>NOT(ISERROR(SEARCH("Несъответствие в периодите. Провери датите на измервания.",F21)))</formula>
    </cfRule>
  </conditionalFormatting>
  <dataValidations count="3">
    <dataValidation type="decimal" allowBlank="1" showInputMessage="1" showErrorMessage="1" sqref="E10:E17 H10:H17 K10:K17 N10:N17 Q10:Q17 T10:T17">
      <formula1>0</formula1>
      <formula2>1</formula2>
    </dataValidation>
    <dataValidation type="whole" allowBlank="1" showInputMessage="1" showErrorMessage="1" sqref="F10:F17 I10:I17 L10:L17 O10:O17 R10:R17 U10:U17">
      <formula1>0</formula1>
      <formula2>5000</formula2>
    </dataValidation>
    <dataValidation type="date" operator="greaterThan" allowBlank="1" showInputMessage="1" showErrorMessage="1" sqref="G10:G17 S10:S17 J10:J17 M10:M17 P10:P17 V10:V17">
      <formula1>42822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zoomScale="85" zoomScaleNormal="85" workbookViewId="0">
      <selection activeCell="B8" sqref="B8"/>
    </sheetView>
  </sheetViews>
  <sheetFormatPr defaultColWidth="0" defaultRowHeight="15" customHeight="1" zeroHeight="1" x14ac:dyDescent="0.25"/>
  <cols>
    <col min="1" max="1" width="44.7109375" bestFit="1" customWidth="1"/>
    <col min="2" max="2" width="10.5703125" bestFit="1" customWidth="1"/>
    <col min="3" max="3" width="3.28515625" customWidth="1"/>
    <col min="4" max="4" width="30.28515625" customWidth="1"/>
    <col min="5" max="5" width="10.42578125" bestFit="1" customWidth="1"/>
    <col min="6" max="6" width="25.5703125" bestFit="1" customWidth="1"/>
    <col min="7" max="7" width="11.42578125" bestFit="1" customWidth="1"/>
    <col min="8" max="8" width="10.42578125" bestFit="1" customWidth="1"/>
    <col min="9" max="9" width="25.5703125" bestFit="1" customWidth="1"/>
    <col min="10" max="10" width="11.42578125" bestFit="1" customWidth="1"/>
    <col min="11" max="11" width="10.42578125" bestFit="1" customWidth="1"/>
    <col min="12" max="12" width="25.5703125" bestFit="1" customWidth="1"/>
    <col min="13" max="13" width="11.42578125" bestFit="1" customWidth="1"/>
    <col min="14" max="14" width="10.42578125" bestFit="1" customWidth="1"/>
    <col min="15" max="15" width="25.5703125" bestFit="1" customWidth="1"/>
    <col min="16" max="16" width="11.42578125" bestFit="1" customWidth="1"/>
    <col min="17" max="17" width="10.42578125" bestFit="1" customWidth="1"/>
    <col min="18" max="18" width="25.5703125" bestFit="1" customWidth="1"/>
    <col min="19" max="19" width="11.42578125" bestFit="1" customWidth="1"/>
    <col min="20" max="20" width="10.42578125" bestFit="1" customWidth="1"/>
    <col min="21" max="21" width="25.5703125" bestFit="1" customWidth="1"/>
    <col min="22" max="22" width="11.42578125" bestFit="1" customWidth="1"/>
    <col min="23" max="23" width="0" hidden="1" customWidth="1"/>
    <col min="24" max="16384" width="9.140625" hidden="1"/>
  </cols>
  <sheetData>
    <row r="1" spans="1:23" s="1" customFormat="1" x14ac:dyDescent="0.25">
      <c r="E1" s="5"/>
      <c r="F1" s="6"/>
      <c r="G1" s="3"/>
      <c r="H1" s="7"/>
      <c r="I1" s="3"/>
      <c r="J1" s="3"/>
      <c r="K1" s="3"/>
      <c r="N1" s="7"/>
      <c r="O1" s="3"/>
      <c r="P1" s="3"/>
      <c r="Q1" s="3"/>
      <c r="T1" s="3"/>
    </row>
    <row r="2" spans="1:23" s="1" customFormat="1" ht="18.75" x14ac:dyDescent="0.3">
      <c r="D2" s="22" t="s">
        <v>9</v>
      </c>
      <c r="E2" s="5"/>
      <c r="F2" s="6"/>
      <c r="G2" s="3"/>
      <c r="H2" s="7"/>
      <c r="I2" s="3"/>
      <c r="J2" s="3"/>
      <c r="K2" s="3"/>
      <c r="N2" s="7"/>
      <c r="O2" s="3"/>
      <c r="P2" s="3"/>
      <c r="Q2" s="3"/>
      <c r="T2" s="3"/>
    </row>
    <row r="3" spans="1:23" s="1" customFormat="1" ht="15.75" x14ac:dyDescent="0.25">
      <c r="D3" s="21" t="s">
        <v>5</v>
      </c>
      <c r="E3" s="5"/>
      <c r="F3" s="6"/>
      <c r="G3" s="3"/>
      <c r="H3" s="7"/>
      <c r="I3" s="3"/>
      <c r="J3" s="3"/>
      <c r="K3" s="3"/>
      <c r="N3" s="7"/>
      <c r="O3" s="3"/>
      <c r="P3" s="3"/>
      <c r="Q3" s="3"/>
      <c r="T3" s="3"/>
    </row>
    <row r="4" spans="1:23" s="1" customFormat="1" x14ac:dyDescent="0.25">
      <c r="D4" s="1" t="s">
        <v>6</v>
      </c>
    </row>
    <row r="5" spans="1:23" s="1" customFormat="1" x14ac:dyDescent="0.25"/>
    <row r="6" spans="1:23" s="1" customFormat="1" x14ac:dyDescent="0.25">
      <c r="E6" s="2"/>
    </row>
    <row r="7" spans="1:23" ht="19.5" thickBot="1" x14ac:dyDescent="0.35">
      <c r="A7" s="28" t="s">
        <v>8</v>
      </c>
      <c r="B7" s="29">
        <v>4</v>
      </c>
      <c r="D7" s="9" t="s">
        <v>7</v>
      </c>
      <c r="E7" s="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 t="s">
        <v>4</v>
      </c>
      <c r="B8" s="8">
        <f>B10</f>
        <v>0</v>
      </c>
      <c r="D8" s="1"/>
      <c r="E8" s="11" t="s">
        <v>21</v>
      </c>
      <c r="F8" s="12" t="s">
        <v>23</v>
      </c>
      <c r="G8" s="13" t="s">
        <v>25</v>
      </c>
      <c r="H8" s="11" t="s">
        <v>21</v>
      </c>
      <c r="I8" s="12" t="s">
        <v>23</v>
      </c>
      <c r="J8" s="13" t="s">
        <v>25</v>
      </c>
      <c r="K8" s="11" t="s">
        <v>21</v>
      </c>
      <c r="L8" s="12" t="s">
        <v>23</v>
      </c>
      <c r="M8" s="13" t="s">
        <v>25</v>
      </c>
      <c r="N8" s="11" t="s">
        <v>21</v>
      </c>
      <c r="O8" s="12" t="s">
        <v>23</v>
      </c>
      <c r="P8" s="13" t="s">
        <v>25</v>
      </c>
      <c r="Q8" s="11" t="s">
        <v>21</v>
      </c>
      <c r="R8" s="12" t="s">
        <v>23</v>
      </c>
      <c r="S8" s="13" t="s">
        <v>25</v>
      </c>
      <c r="T8" s="11" t="s">
        <v>21</v>
      </c>
      <c r="U8" s="12" t="s">
        <v>23</v>
      </c>
      <c r="V8" s="13" t="s">
        <v>25</v>
      </c>
      <c r="W8" s="1"/>
    </row>
    <row r="9" spans="1:23" x14ac:dyDescent="0.25">
      <c r="A9" s="1" t="s">
        <v>3</v>
      </c>
      <c r="B9" s="8">
        <v>0</v>
      </c>
      <c r="D9" s="1"/>
      <c r="E9" s="14" t="s">
        <v>22</v>
      </c>
      <c r="F9" s="10" t="s">
        <v>24</v>
      </c>
      <c r="G9" s="15" t="s">
        <v>26</v>
      </c>
      <c r="H9" s="14" t="s">
        <v>22</v>
      </c>
      <c r="I9" s="10" t="s">
        <v>24</v>
      </c>
      <c r="J9" s="15" t="s">
        <v>26</v>
      </c>
      <c r="K9" s="14" t="s">
        <v>22</v>
      </c>
      <c r="L9" s="10" t="s">
        <v>24</v>
      </c>
      <c r="M9" s="15" t="s">
        <v>26</v>
      </c>
      <c r="N9" s="14" t="s">
        <v>22</v>
      </c>
      <c r="O9" s="10" t="s">
        <v>24</v>
      </c>
      <c r="P9" s="15" t="s">
        <v>26</v>
      </c>
      <c r="Q9" s="14" t="s">
        <v>22</v>
      </c>
      <c r="R9" s="10" t="s">
        <v>24</v>
      </c>
      <c r="S9" s="15" t="s">
        <v>26</v>
      </c>
      <c r="T9" s="14" t="s">
        <v>22</v>
      </c>
      <c r="U9" s="10" t="s">
        <v>24</v>
      </c>
      <c r="V9" s="15" t="s">
        <v>26</v>
      </c>
      <c r="W9" s="1"/>
    </row>
    <row r="10" spans="1:23" x14ac:dyDescent="0.25">
      <c r="A10" s="1" t="s">
        <v>2</v>
      </c>
      <c r="B10" s="8">
        <f>(B12-B11)</f>
        <v>0</v>
      </c>
      <c r="D10" s="1" t="s">
        <v>10</v>
      </c>
      <c r="E10" s="24"/>
      <c r="F10" s="25"/>
      <c r="G10" s="30"/>
      <c r="H10" s="24"/>
      <c r="I10" s="25"/>
      <c r="J10" s="30"/>
      <c r="K10" s="24"/>
      <c r="L10" s="25"/>
      <c r="M10" s="30"/>
      <c r="N10" s="24"/>
      <c r="O10" s="25"/>
      <c r="P10" s="30"/>
      <c r="Q10" s="24"/>
      <c r="R10" s="25"/>
      <c r="S10" s="30"/>
      <c r="T10" s="24"/>
      <c r="U10" s="25"/>
      <c r="V10" s="30"/>
      <c r="W10" s="1"/>
    </row>
    <row r="11" spans="1:23" x14ac:dyDescent="0.25">
      <c r="A11" s="1" t="s">
        <v>0</v>
      </c>
      <c r="B11" s="23"/>
      <c r="D11" s="1" t="s">
        <v>11</v>
      </c>
      <c r="E11" s="24"/>
      <c r="F11" s="25"/>
      <c r="G11" s="30"/>
      <c r="H11" s="24"/>
      <c r="I11" s="25"/>
      <c r="J11" s="30"/>
      <c r="K11" s="24"/>
      <c r="L11" s="25"/>
      <c r="M11" s="30"/>
      <c r="N11" s="24"/>
      <c r="O11" s="25"/>
      <c r="P11" s="30"/>
      <c r="Q11" s="24"/>
      <c r="R11" s="25"/>
      <c r="S11" s="30"/>
      <c r="T11" s="24"/>
      <c r="U11" s="25"/>
      <c r="V11" s="30"/>
      <c r="W11" s="1"/>
    </row>
    <row r="12" spans="1:23" x14ac:dyDescent="0.25">
      <c r="A12" s="1" t="s">
        <v>1</v>
      </c>
      <c r="B12" s="23"/>
      <c r="D12" s="1" t="s">
        <v>12</v>
      </c>
      <c r="E12" s="24"/>
      <c r="F12" s="25"/>
      <c r="G12" s="30"/>
      <c r="H12" s="24"/>
      <c r="I12" s="25"/>
      <c r="J12" s="30"/>
      <c r="K12" s="24"/>
      <c r="L12" s="25"/>
      <c r="M12" s="30"/>
      <c r="N12" s="24"/>
      <c r="O12" s="25"/>
      <c r="P12" s="30"/>
      <c r="Q12" s="24"/>
      <c r="R12" s="25"/>
      <c r="S12" s="30"/>
      <c r="T12" s="24"/>
      <c r="U12" s="25"/>
      <c r="V12" s="30"/>
      <c r="W12" s="1"/>
    </row>
    <row r="13" spans="1:23" x14ac:dyDescent="0.25">
      <c r="D13" s="1" t="s">
        <v>13</v>
      </c>
      <c r="E13" s="24"/>
      <c r="F13" s="25"/>
      <c r="G13" s="30"/>
      <c r="H13" s="24"/>
      <c r="I13" s="25"/>
      <c r="J13" s="30"/>
      <c r="K13" s="24"/>
      <c r="L13" s="25"/>
      <c r="M13" s="30"/>
      <c r="N13" s="24"/>
      <c r="O13" s="25"/>
      <c r="P13" s="30"/>
      <c r="Q13" s="24"/>
      <c r="R13" s="25"/>
      <c r="S13" s="30"/>
      <c r="T13" s="24"/>
      <c r="U13" s="25"/>
      <c r="V13" s="30"/>
      <c r="W13" s="1"/>
    </row>
    <row r="14" spans="1:23" x14ac:dyDescent="0.25">
      <c r="D14" s="1" t="s">
        <v>14</v>
      </c>
      <c r="E14" s="24"/>
      <c r="F14" s="25"/>
      <c r="G14" s="30"/>
      <c r="H14" s="24"/>
      <c r="I14" s="25"/>
      <c r="J14" s="30"/>
      <c r="K14" s="24"/>
      <c r="L14" s="25"/>
      <c r="M14" s="30"/>
      <c r="N14" s="24"/>
      <c r="O14" s="25"/>
      <c r="P14" s="30"/>
      <c r="Q14" s="24"/>
      <c r="R14" s="25"/>
      <c r="S14" s="30"/>
      <c r="T14" s="24"/>
      <c r="U14" s="25"/>
      <c r="V14" s="30"/>
      <c r="W14" s="1"/>
    </row>
    <row r="15" spans="1:23" x14ac:dyDescent="0.25">
      <c r="D15" s="1" t="s">
        <v>15</v>
      </c>
      <c r="E15" s="24"/>
      <c r="F15" s="25"/>
      <c r="G15" s="30"/>
      <c r="H15" s="24"/>
      <c r="I15" s="25"/>
      <c r="J15" s="30"/>
      <c r="K15" s="24"/>
      <c r="L15" s="25"/>
      <c r="M15" s="30"/>
      <c r="N15" s="24"/>
      <c r="O15" s="25"/>
      <c r="P15" s="30"/>
      <c r="Q15" s="24"/>
      <c r="R15" s="25"/>
      <c r="S15" s="30"/>
      <c r="T15" s="24"/>
      <c r="U15" s="25"/>
      <c r="V15" s="30"/>
      <c r="W15" s="1"/>
    </row>
    <row r="16" spans="1:23" x14ac:dyDescent="0.25">
      <c r="D16" s="1" t="s">
        <v>16</v>
      </c>
      <c r="E16" s="24"/>
      <c r="F16" s="25"/>
      <c r="G16" s="30"/>
      <c r="H16" s="24"/>
      <c r="I16" s="25"/>
      <c r="J16" s="30"/>
      <c r="K16" s="24"/>
      <c r="L16" s="25"/>
      <c r="M16" s="30"/>
      <c r="N16" s="24"/>
      <c r="O16" s="25"/>
      <c r="P16" s="30"/>
      <c r="Q16" s="24"/>
      <c r="R16" s="25"/>
      <c r="S16" s="30"/>
      <c r="T16" s="24"/>
      <c r="U16" s="25"/>
      <c r="V16" s="30"/>
      <c r="W16" s="1"/>
    </row>
    <row r="17" spans="1:23" x14ac:dyDescent="0.25">
      <c r="D17" s="1" t="s">
        <v>17</v>
      </c>
      <c r="E17" s="24"/>
      <c r="F17" s="25"/>
      <c r="G17" s="30"/>
      <c r="H17" s="24"/>
      <c r="I17" s="25"/>
      <c r="J17" s="30"/>
      <c r="K17" s="24"/>
      <c r="L17" s="25"/>
      <c r="M17" s="30"/>
      <c r="N17" s="24"/>
      <c r="O17" s="25"/>
      <c r="P17" s="30"/>
      <c r="Q17" s="24"/>
      <c r="R17" s="25"/>
      <c r="S17" s="30"/>
      <c r="T17" s="24"/>
      <c r="U17" s="25"/>
      <c r="V17" s="30"/>
      <c r="W17" s="1"/>
    </row>
    <row r="18" spans="1:23" x14ac:dyDescent="0.25">
      <c r="D18" s="1" t="s">
        <v>28</v>
      </c>
      <c r="E18" s="14"/>
      <c r="F18" s="10">
        <f>SUM(F10:F17)</f>
        <v>0</v>
      </c>
      <c r="G18" s="20"/>
      <c r="H18" s="14"/>
      <c r="I18" s="10">
        <f>SUM(I10:I17)</f>
        <v>0</v>
      </c>
      <c r="J18" s="20"/>
      <c r="K18" s="14"/>
      <c r="L18" s="10">
        <f>SUM(L10:L17)</f>
        <v>0</v>
      </c>
      <c r="M18" s="20"/>
      <c r="N18" s="14"/>
      <c r="O18" s="10">
        <f>SUM(O10:O17)</f>
        <v>0</v>
      </c>
      <c r="P18" s="20"/>
      <c r="Q18" s="14"/>
      <c r="R18" s="10">
        <f>SUM(R10:R17)</f>
        <v>0</v>
      </c>
      <c r="S18" s="20"/>
      <c r="T18" s="14"/>
      <c r="U18" s="10">
        <f>SUM(U10:U17)</f>
        <v>0</v>
      </c>
      <c r="V18" s="20"/>
      <c r="W18" s="1"/>
    </row>
    <row r="19" spans="1:23" x14ac:dyDescent="0.25">
      <c r="D19" s="9" t="s">
        <v>29</v>
      </c>
      <c r="E19" s="14"/>
      <c r="F19" s="10"/>
      <c r="G19" s="16">
        <f>G10-B11</f>
        <v>0</v>
      </c>
      <c r="H19" s="14"/>
      <c r="I19" s="10"/>
      <c r="J19" s="16">
        <f>J10-G10</f>
        <v>0</v>
      </c>
      <c r="K19" s="14"/>
      <c r="L19" s="10"/>
      <c r="M19" s="16">
        <f>M10-J10</f>
        <v>0</v>
      </c>
      <c r="N19" s="14"/>
      <c r="O19" s="10"/>
      <c r="P19" s="16">
        <f>P10-M10</f>
        <v>0</v>
      </c>
      <c r="Q19" s="14"/>
      <c r="R19" s="10"/>
      <c r="S19" s="16">
        <f>S10-P10</f>
        <v>0</v>
      </c>
      <c r="T19" s="14"/>
      <c r="U19" s="10"/>
      <c r="V19" s="16">
        <f>B12-S10-(B10-B8)</f>
        <v>0</v>
      </c>
      <c r="W19" s="1"/>
    </row>
    <row r="20" spans="1:23" ht="15.75" thickBot="1" x14ac:dyDescent="0.3">
      <c r="D20" s="1" t="s">
        <v>18</v>
      </c>
      <c r="E20" s="17" t="e">
        <f>SUMPRODUCT(E10:E17,F10:F17)/F18</f>
        <v>#DIV/0!</v>
      </c>
      <c r="F20" s="18"/>
      <c r="G20" s="19"/>
      <c r="H20" s="17" t="e">
        <f>SUMPRODUCT(H10:H17,I10:I17)/I18</f>
        <v>#DIV/0!</v>
      </c>
      <c r="I20" s="18"/>
      <c r="J20" s="19"/>
      <c r="K20" s="17" t="e">
        <f>SUMPRODUCT(K10:K17,L10:L17)/L18</f>
        <v>#DIV/0!</v>
      </c>
      <c r="L20" s="18"/>
      <c r="M20" s="19"/>
      <c r="N20" s="17" t="e">
        <f>SUMPRODUCT(N10:N17,O10:O17)/O18</f>
        <v>#DIV/0!</v>
      </c>
      <c r="O20" s="18"/>
      <c r="P20" s="19"/>
      <c r="Q20" s="17" t="e">
        <f>SUMPRODUCT(Q10:Q17,R10:R17)/R18</f>
        <v>#DIV/0!</v>
      </c>
      <c r="R20" s="18"/>
      <c r="S20" s="19"/>
      <c r="T20" s="17" t="e">
        <f>SUMPRODUCT(T10:T17,U10:U17)/U18</f>
        <v>#DIV/0!</v>
      </c>
      <c r="U20" s="18"/>
      <c r="V20" s="19"/>
      <c r="W20" s="1"/>
    </row>
    <row r="21" spans="1:23" ht="15.75" thickBot="1" x14ac:dyDescent="0.3">
      <c r="D21" s="4" t="s">
        <v>19</v>
      </c>
      <c r="E21" s="4">
        <f>G19+J19+M19+P19+S19+V19</f>
        <v>0</v>
      </c>
      <c r="F21" s="1" t="str">
        <f>IF(E21-B10&lt;&gt;0,"Несъответствие в периодите. Провери датите на измервания.","")</f>
        <v/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9.5" thickBot="1" x14ac:dyDescent="0.35">
      <c r="A22" s="26" t="s">
        <v>20</v>
      </c>
      <c r="B22" s="27" t="e">
        <f>(E20*F18+H20*I18+K20*L18+N20*O18+Q20*R18+T20*U18)/E22</f>
        <v>#DIV/0!</v>
      </c>
      <c r="D22" s="4" t="s">
        <v>27</v>
      </c>
      <c r="E22" s="4">
        <f>F18+I18+L18+O18+R18+U18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idden="1" x14ac:dyDescent="0.25"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idden="1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idden="1" x14ac:dyDescent="0.25"/>
    <row r="27" spans="1:23" hidden="1" x14ac:dyDescent="0.25"/>
    <row r="28" spans="1:23" hidden="1" x14ac:dyDescent="0.25"/>
    <row r="29" spans="1:23" hidden="1" x14ac:dyDescent="0.25"/>
    <row r="30" spans="1:23" hidden="1" x14ac:dyDescent="0.25"/>
    <row r="31" spans="1:23" hidden="1" x14ac:dyDescent="0.25"/>
    <row r="32" spans="1:2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</sheetData>
  <sheetProtection algorithmName="SHA-512" hashValue="1g32nDuZlXUR46ZeY6wvXv4SObuqxPFA+tW7BhA41xZS/MWYbIGtjQ6XMFaS7nga0ClDGwGhI1coHUOIQEc+ig==" saltValue="FzjMxiBkuzdp1sJh2xUCJg==" spinCount="100000" sheet="1" objects="1" scenarios="1"/>
  <mergeCells count="6">
    <mergeCell ref="V10:V17"/>
    <mergeCell ref="G10:G17"/>
    <mergeCell ref="J10:J17"/>
    <mergeCell ref="M10:M17"/>
    <mergeCell ref="P10:P17"/>
    <mergeCell ref="S10:S17"/>
  </mergeCells>
  <conditionalFormatting sqref="F21">
    <cfRule type="containsText" dxfId="0" priority="1" operator="containsText" text="Несъответствие в периодите. Провери датите на измервания.">
      <formula>NOT(ISERROR(SEARCH("Несъответствие в периодите. Провери датите на измервания.",F21)))</formula>
    </cfRule>
  </conditionalFormatting>
  <dataValidations count="3">
    <dataValidation type="date" operator="greaterThan" allowBlank="1" showInputMessage="1" showErrorMessage="1" sqref="G10:G17 S10:S17 J10:J17 M10:M17 P10:P17 V10:V17">
      <formula1>42822</formula1>
    </dataValidation>
    <dataValidation type="whole" allowBlank="1" showInputMessage="1" showErrorMessage="1" sqref="F10:F17 I10:I17 L10:L17 O10:O17 R10:R17 U10:U17">
      <formula1>0</formula1>
      <formula2>5000</formula2>
    </dataValidation>
    <dataValidation type="decimal" allowBlank="1" showInputMessage="1" showErrorMessage="1" sqref="E10:E17 H10:H17 K10:K17 N10:N17 Q10:Q17 T10:T17">
      <formula1>0</formula1>
      <formula2>1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блок 1</vt:lpstr>
      <vt:lpstr>блок 2</vt:lpstr>
      <vt:lpstr>блок 3</vt:lpstr>
      <vt:lpstr>блок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Aleksander Zhelev</dc:creator>
  <cp:lastModifiedBy>Vania Koleva</cp:lastModifiedBy>
  <dcterms:created xsi:type="dcterms:W3CDTF">2017-03-13T08:54:37Z</dcterms:created>
  <dcterms:modified xsi:type="dcterms:W3CDTF">2017-04-25T11:07:38Z</dcterms:modified>
</cp:coreProperties>
</file>